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Z:\全社共有\02_事業課\3_国スポ一式\R8年度［80・81］（）\04_競技団体代表者会議\01_配布資料\01_オリジナルデータ○\02 参加申込のしおり○\01 提出物○\"/>
    </mc:Choice>
  </mc:AlternateContent>
  <xr:revisionPtr revIDLastSave="0" documentId="13_ncr:1_{5E5AA7B0-E7C9-4C2B-8042-8355783B9EC5}" xr6:coauthVersionLast="47" xr6:coauthVersionMax="47" xr10:uidLastSave="{00000000-0000-0000-0000-000000000000}"/>
  <bookViews>
    <workbookView xWindow="-28920" yWindow="-45" windowWidth="29040" windowHeight="15720" tabRatio="699" activeTab="2" xr2:uid="{00000000-000D-0000-FFFF-FFFF00000000}"/>
  </bookViews>
  <sheets>
    <sheet name="はじめに①（注意事項について）" sheetId="8" r:id="rId1"/>
    <sheet name="【様式7】交通・宿泊実績確認書" sheetId="6" r:id="rId2"/>
    <sheet name="はじめに②（注意事項について）" sheetId="9" r:id="rId3"/>
    <sheet name="【欠食特例様式】" sheetId="7" r:id="rId4"/>
  </sheets>
  <definedNames>
    <definedName name="_xlnm.Print_Area" localSheetId="3">【欠食特例様式】!$A$1:$CE$44</definedName>
    <definedName name="_xlnm.Print_Area" localSheetId="1">【様式7】交通・宿泊実績確認書!$A$1:$AU$68</definedName>
    <definedName name="_xlnm.Print_Area" localSheetId="0">'はじめに①（注意事項について）'!$A$1:$AU$68</definedName>
    <definedName name="_xlnm.Print_Area" localSheetId="2">'はじめに②（注意事項について）'!$A$1:$CE$44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7" i="7" l="1"/>
  <c r="AK65" i="8"/>
  <c r="L52" i="6"/>
  <c r="F37" i="7"/>
  <c r="X65" i="8"/>
  <c r="CG44" i="9"/>
  <c r="AK67" i="8"/>
  <c r="BZ38" i="9"/>
  <c r="BV37" i="9"/>
  <c r="BR37" i="9"/>
  <c r="BN37" i="9"/>
  <c r="BJ37" i="9"/>
  <c r="BF37" i="9"/>
  <c r="BB37" i="9"/>
  <c r="AX37" i="9"/>
  <c r="AT37" i="9"/>
  <c r="AP37" i="9"/>
  <c r="AL37" i="9"/>
  <c r="AH37" i="9"/>
  <c r="AD37" i="9"/>
  <c r="Z37" i="9"/>
  <c r="V37" i="9"/>
  <c r="R37" i="9"/>
  <c r="N37" i="9"/>
  <c r="J37" i="9"/>
  <c r="F37" i="9"/>
  <c r="BZ36" i="9"/>
  <c r="BZ35" i="9"/>
  <c r="BZ34" i="9"/>
  <c r="BZ33" i="9"/>
  <c r="BZ32" i="9"/>
  <c r="BZ31" i="9"/>
  <c r="BZ30" i="9"/>
  <c r="BZ29" i="9"/>
  <c r="BZ28" i="9"/>
  <c r="BZ27" i="9"/>
  <c r="AQ16" i="9"/>
  <c r="AQ13" i="9"/>
  <c r="AH55" i="8"/>
  <c r="AH54" i="8"/>
  <c r="AH53" i="8"/>
  <c r="AH52" i="8"/>
  <c r="AL45" i="8"/>
  <c r="AH45" i="8"/>
  <c r="AD45" i="8"/>
  <c r="Z45" i="8"/>
  <c r="V45" i="8"/>
  <c r="R45" i="8"/>
  <c r="N45" i="8"/>
  <c r="J45" i="8"/>
  <c r="F45" i="8"/>
  <c r="AP45" i="8" s="1"/>
  <c r="AP44" i="8"/>
  <c r="L55" i="8" s="1"/>
  <c r="Q55" i="8" s="1"/>
  <c r="AP43" i="8"/>
  <c r="L54" i="8" s="1"/>
  <c r="Q54" i="8" s="1"/>
  <c r="AP42" i="8"/>
  <c r="L53" i="8" s="1"/>
  <c r="Q53" i="8" s="1"/>
  <c r="AP41" i="8"/>
  <c r="L52" i="8" s="1"/>
  <c r="Q52" i="8" s="1"/>
  <c r="AN52" i="8" s="1"/>
  <c r="X62" i="8" s="1"/>
  <c r="AK62" i="8" s="1"/>
  <c r="AH34" i="8"/>
  <c r="Q34" i="8"/>
  <c r="AH33" i="8"/>
  <c r="Q33" i="8"/>
  <c r="AH32" i="8"/>
  <c r="Q32" i="8"/>
  <c r="AN31" i="8"/>
  <c r="X59" i="8" s="1"/>
  <c r="AK59" i="8" s="1"/>
  <c r="AH31" i="8"/>
  <c r="Q31" i="8"/>
  <c r="AH24" i="8"/>
  <c r="AH23" i="8"/>
  <c r="AO23" i="8" s="1"/>
  <c r="AH16" i="8"/>
  <c r="AH15" i="8"/>
  <c r="AO15" i="8" s="1"/>
  <c r="BZ27" i="7"/>
  <c r="BZ38" i="7"/>
  <c r="AQ16" i="7"/>
  <c r="AQ13" i="7"/>
  <c r="F39" i="7" s="1"/>
  <c r="BZ28" i="7"/>
  <c r="BZ29" i="7"/>
  <c r="BZ30" i="7"/>
  <c r="BZ31" i="7"/>
  <c r="BZ32" i="7"/>
  <c r="BZ33" i="7"/>
  <c r="BZ34" i="7"/>
  <c r="BZ35" i="7"/>
  <c r="BZ36" i="7"/>
  <c r="J37" i="7"/>
  <c r="R37" i="7"/>
  <c r="V37" i="7"/>
  <c r="Z37" i="7"/>
  <c r="AD37" i="7"/>
  <c r="AH37" i="7"/>
  <c r="AL37" i="7"/>
  <c r="AP37" i="7"/>
  <c r="AT37" i="7"/>
  <c r="AX37" i="7"/>
  <c r="BB37" i="7"/>
  <c r="BF37" i="7"/>
  <c r="BJ37" i="7"/>
  <c r="BN37" i="7"/>
  <c r="BR37" i="7"/>
  <c r="BV37" i="7"/>
  <c r="AH55" i="6"/>
  <c r="AH54" i="6"/>
  <c r="AH53" i="6"/>
  <c r="AH52" i="6"/>
  <c r="BZ37" i="9" l="1"/>
  <c r="BV39" i="9"/>
  <c r="BV40" i="9" s="1"/>
  <c r="BN39" i="9"/>
  <c r="BN40" i="9" s="1"/>
  <c r="BF39" i="9"/>
  <c r="BF40" i="9" s="1"/>
  <c r="AX39" i="9"/>
  <c r="AX40" i="9" s="1"/>
  <c r="AP39" i="9"/>
  <c r="AP40" i="9" s="1"/>
  <c r="AH39" i="9"/>
  <c r="AH40" i="9" s="1"/>
  <c r="Z39" i="9"/>
  <c r="Z40" i="9" s="1"/>
  <c r="R39" i="9"/>
  <c r="R40" i="9" s="1"/>
  <c r="J39" i="9"/>
  <c r="J40" i="9" s="1"/>
  <c r="BR39" i="9"/>
  <c r="BR40" i="9" s="1"/>
  <c r="BJ39" i="9"/>
  <c r="BJ40" i="9" s="1"/>
  <c r="BB39" i="9"/>
  <c r="BB40" i="9" s="1"/>
  <c r="AT39" i="9"/>
  <c r="AT40" i="9" s="1"/>
  <c r="AL39" i="9"/>
  <c r="AL40" i="9" s="1"/>
  <c r="AD39" i="9"/>
  <c r="AD40" i="9" s="1"/>
  <c r="V39" i="9"/>
  <c r="V40" i="9" s="1"/>
  <c r="N39" i="9"/>
  <c r="N40" i="9" s="1"/>
  <c r="F39" i="9"/>
  <c r="BV39" i="7"/>
  <c r="BV40" i="7" s="1"/>
  <c r="BN39" i="7"/>
  <c r="BN40" i="7" s="1"/>
  <c r="BF39" i="7"/>
  <c r="BF40" i="7" s="1"/>
  <c r="AX39" i="7"/>
  <c r="AX40" i="7" s="1"/>
  <c r="AP39" i="7"/>
  <c r="AP40" i="7" s="1"/>
  <c r="AH39" i="7"/>
  <c r="AH40" i="7" s="1"/>
  <c r="Z39" i="7"/>
  <c r="Z40" i="7" s="1"/>
  <c r="R39" i="7"/>
  <c r="R40" i="7" s="1"/>
  <c r="J39" i="7"/>
  <c r="J40" i="7" s="1"/>
  <c r="BR39" i="7"/>
  <c r="BR40" i="7" s="1"/>
  <c r="BJ39" i="7"/>
  <c r="BJ40" i="7" s="1"/>
  <c r="BB39" i="7"/>
  <c r="BB40" i="7" s="1"/>
  <c r="AT39" i="7"/>
  <c r="AT40" i="7" s="1"/>
  <c r="AL39" i="7"/>
  <c r="AL40" i="7" s="1"/>
  <c r="AD39" i="7"/>
  <c r="AD40" i="7" s="1"/>
  <c r="V39" i="7"/>
  <c r="V40" i="7" s="1"/>
  <c r="N39" i="7"/>
  <c r="N40" i="7" s="1"/>
  <c r="F40" i="7"/>
  <c r="BZ37" i="7"/>
  <c r="AP44" i="6"/>
  <c r="AP43" i="6"/>
  <c r="L54" i="6" s="1"/>
  <c r="Q54" i="6" s="1"/>
  <c r="AP42" i="6"/>
  <c r="L53" i="6" s="1"/>
  <c r="Q53" i="6" s="1"/>
  <c r="AP41" i="6"/>
  <c r="Q52" i="6" s="1"/>
  <c r="AH16" i="6"/>
  <c r="AH15" i="6"/>
  <c r="AO15" i="6" s="1"/>
  <c r="AH24" i="6"/>
  <c r="AH23" i="6"/>
  <c r="AO23" i="6" s="1"/>
  <c r="AH32" i="6"/>
  <c r="AH33" i="6"/>
  <c r="AH34" i="6"/>
  <c r="AH31" i="6"/>
  <c r="Q32" i="6"/>
  <c r="Q33" i="6"/>
  <c r="Q34" i="6"/>
  <c r="Q31" i="6"/>
  <c r="AN31" i="6" s="1"/>
  <c r="X59" i="6" s="1"/>
  <c r="AK59" i="6" s="1"/>
  <c r="F45" i="6"/>
  <c r="L55" i="6"/>
  <c r="Q55" i="6" s="1"/>
  <c r="J45" i="6"/>
  <c r="N45" i="6"/>
  <c r="R45" i="6"/>
  <c r="V45" i="6"/>
  <c r="Z45" i="6"/>
  <c r="AD45" i="6"/>
  <c r="AH45" i="6"/>
  <c r="AL45" i="6"/>
  <c r="BZ39" i="9" l="1"/>
  <c r="F40" i="9"/>
  <c r="BZ40" i="9" s="1"/>
  <c r="BU44" i="9" s="1"/>
  <c r="BZ39" i="7"/>
  <c r="BZ40" i="7"/>
  <c r="BU44" i="7" s="1"/>
  <c r="CG44" i="7" s="1"/>
  <c r="X65" i="6" s="1"/>
  <c r="AK65" i="6" s="1"/>
  <c r="AN52" i="6"/>
  <c r="X62" i="6" s="1"/>
  <c r="AK62" i="6" s="1"/>
  <c r="AP45" i="6"/>
  <c r="AK67" i="6" l="1"/>
</calcChain>
</file>

<file path=xl/sharedStrings.xml><?xml version="1.0" encoding="utf-8"?>
<sst xmlns="http://schemas.openxmlformats.org/spreadsheetml/2006/main" count="645" uniqueCount="132">
  <si>
    <t>関東ブロック大会</t>
    <rPh sb="0" eb="2">
      <t>カントウ</t>
    </rPh>
    <rPh sb="6" eb="8">
      <t>タイカイ</t>
    </rPh>
    <phoneticPr fontId="1"/>
  </si>
  <si>
    <t>成年男子</t>
    <rPh sb="0" eb="2">
      <t>セイネン</t>
    </rPh>
    <rPh sb="2" eb="4">
      <t>ダンシ</t>
    </rPh>
    <phoneticPr fontId="1"/>
  </si>
  <si>
    <t>成年女子</t>
    <rPh sb="0" eb="2">
      <t>セイネン</t>
    </rPh>
    <rPh sb="2" eb="4">
      <t>ジョシ</t>
    </rPh>
    <phoneticPr fontId="1"/>
  </si>
  <si>
    <t>少年男子</t>
    <rPh sb="0" eb="2">
      <t>ショウネン</t>
    </rPh>
    <rPh sb="2" eb="4">
      <t>ダンシ</t>
    </rPh>
    <phoneticPr fontId="1"/>
  </si>
  <si>
    <t>少年女子</t>
    <rPh sb="0" eb="2">
      <t>ショウネン</t>
    </rPh>
    <rPh sb="2" eb="4">
      <t>ジョシ</t>
    </rPh>
    <phoneticPr fontId="1"/>
  </si>
  <si>
    <t>種別</t>
    <rPh sb="0" eb="2">
      <t>シュベツ</t>
    </rPh>
    <phoneticPr fontId="1"/>
  </si>
  <si>
    <t>区分</t>
    <rPh sb="0" eb="2">
      <t>クブン</t>
    </rPh>
    <phoneticPr fontId="1"/>
  </si>
  <si>
    <t>監督</t>
    <rPh sb="0" eb="2">
      <t>カントク</t>
    </rPh>
    <phoneticPr fontId="1"/>
  </si>
  <si>
    <t>選手</t>
    <rPh sb="0" eb="2">
      <t>センシュ</t>
    </rPh>
    <phoneticPr fontId="1"/>
  </si>
  <si>
    <t>合計</t>
    <rPh sb="0" eb="2">
      <t>ゴウケイ</t>
    </rPh>
    <phoneticPr fontId="1"/>
  </si>
  <si>
    <t>円</t>
    <rPh sb="0" eb="1">
      <t>エン</t>
    </rPh>
    <phoneticPr fontId="1"/>
  </si>
  <si>
    <t>人</t>
    <rPh sb="0" eb="1">
      <t>ニン</t>
    </rPh>
    <phoneticPr fontId="1"/>
  </si>
  <si>
    <t>競技名</t>
    <rPh sb="0" eb="2">
      <t>キョウギ</t>
    </rPh>
    <rPh sb="2" eb="3">
      <t>メイ</t>
    </rPh>
    <phoneticPr fontId="1"/>
  </si>
  <si>
    <t>小計</t>
    <rPh sb="0" eb="1">
      <t>ショウ</t>
    </rPh>
    <rPh sb="1" eb="2">
      <t>ケイ</t>
    </rPh>
    <phoneticPr fontId="1"/>
  </si>
  <si>
    <t>合計</t>
    <rPh sb="0" eb="1">
      <t>ゴウ</t>
    </rPh>
    <rPh sb="1" eb="2">
      <t>ケイ</t>
    </rPh>
    <phoneticPr fontId="1"/>
  </si>
  <si>
    <t>本大会</t>
    <rPh sb="0" eb="3">
      <t>ホンタイカイ</t>
    </rPh>
    <phoneticPr fontId="1"/>
  </si>
  <si>
    <t>冬季大会</t>
    <rPh sb="0" eb="2">
      <t>トウキ</t>
    </rPh>
    <rPh sb="2" eb="4">
      <t>タイカイ</t>
    </rPh>
    <phoneticPr fontId="1"/>
  </si>
  <si>
    <t>返納額</t>
    <rPh sb="0" eb="2">
      <t>ヘンノウ</t>
    </rPh>
    <rPh sb="2" eb="3">
      <t>ガク</t>
    </rPh>
    <phoneticPr fontId="1"/>
  </si>
  <si>
    <t>－</t>
    <phoneticPr fontId="1"/>
  </si>
  <si>
    <t>アイスホッケー</t>
    <phoneticPr fontId="1"/>
  </si>
  <si>
    <t>人数</t>
    <rPh sb="0" eb="2">
      <t>ニンズウ</t>
    </rPh>
    <phoneticPr fontId="1"/>
  </si>
  <si>
    <t>単価</t>
    <rPh sb="0" eb="2">
      <t>タンカ</t>
    </rPh>
    <phoneticPr fontId="1"/>
  </si>
  <si>
    <t>（１）交通費</t>
    <rPh sb="3" eb="6">
      <t>コウツウヒ</t>
    </rPh>
    <phoneticPr fontId="1"/>
  </si>
  <si>
    <t>（２）宿泊費</t>
    <rPh sb="3" eb="6">
      <t>シュクハクヒ</t>
    </rPh>
    <phoneticPr fontId="1"/>
  </si>
  <si>
    <t>＝</t>
    <phoneticPr fontId="1"/>
  </si>
  <si>
    <t>交通費単価</t>
    <rPh sb="0" eb="3">
      <t>コウツウヒ</t>
    </rPh>
    <rPh sb="3" eb="5">
      <t>タンカ</t>
    </rPh>
    <phoneticPr fontId="1"/>
  </si>
  <si>
    <t>小計</t>
    <rPh sb="0" eb="2">
      <t>ショウケイ</t>
    </rPh>
    <phoneticPr fontId="1"/>
  </si>
  <si>
    <t>スケート（ショートトラック）</t>
    <phoneticPr fontId="1"/>
  </si>
  <si>
    <t>スケート（フィギュア）</t>
    <phoneticPr fontId="1"/>
  </si>
  <si>
    <t>スキー（ジャイアントスラローム）</t>
    <phoneticPr fontId="1"/>
  </si>
  <si>
    <t>スキー（クロスカントリー）</t>
    <phoneticPr fontId="1"/>
  </si>
  <si>
    <t>スキー（スペシャルジャンプ）</t>
    <phoneticPr fontId="1"/>
  </si>
  <si>
    <t>スキー（コンバインド）</t>
    <phoneticPr fontId="1"/>
  </si>
  <si>
    <t>冬季大会フィギュア競技予選会</t>
    <rPh sb="0" eb="2">
      <t>トウキ</t>
    </rPh>
    <rPh sb="2" eb="4">
      <t>タイカイ</t>
    </rPh>
    <rPh sb="9" eb="11">
      <t>キョウギ</t>
    </rPh>
    <rPh sb="11" eb="14">
      <t>ヨセンカイ</t>
    </rPh>
    <phoneticPr fontId="1"/>
  </si>
  <si>
    <t>２-１　水泳（競泳）</t>
    <rPh sb="7" eb="9">
      <t>キョウエイ</t>
    </rPh>
    <phoneticPr fontId="1"/>
  </si>
  <si>
    <t>２-２　水泳（飛込）</t>
    <rPh sb="7" eb="8">
      <t>ト</t>
    </rPh>
    <rPh sb="8" eb="9">
      <t>コ</t>
    </rPh>
    <phoneticPr fontId="1"/>
  </si>
  <si>
    <t>２-３　水泳（水球）</t>
    <rPh sb="7" eb="9">
      <t>スイキュウ</t>
    </rPh>
    <phoneticPr fontId="1"/>
  </si>
  <si>
    <t>２-４　水泳（AS）</t>
    <phoneticPr fontId="1"/>
  </si>
  <si>
    <t>３　サッカー</t>
    <phoneticPr fontId="1"/>
  </si>
  <si>
    <t>４　テニス</t>
    <phoneticPr fontId="1"/>
  </si>
  <si>
    <t>６　ホッケー</t>
    <phoneticPr fontId="1"/>
  </si>
  <si>
    <t>７　ボクシング</t>
    <phoneticPr fontId="1"/>
  </si>
  <si>
    <t>９-１　体操（体操競技）</t>
    <rPh sb="7" eb="11">
      <t>タイソウキョウギ</t>
    </rPh>
    <phoneticPr fontId="1"/>
  </si>
  <si>
    <t>９-２　体操（新体操）</t>
    <rPh sb="7" eb="10">
      <t>シンタイソウ</t>
    </rPh>
    <phoneticPr fontId="1"/>
  </si>
  <si>
    <t>９-３　体操（トランポリン）</t>
    <phoneticPr fontId="1"/>
  </si>
  <si>
    <t>10　バスケットボール</t>
    <phoneticPr fontId="1"/>
  </si>
  <si>
    <t>11　レスリング</t>
    <phoneticPr fontId="1"/>
  </si>
  <si>
    <t>12　セーリング</t>
    <phoneticPr fontId="1"/>
  </si>
  <si>
    <t>13　ウエイトリフティング</t>
    <phoneticPr fontId="1"/>
  </si>
  <si>
    <t>14　ハンドボール</t>
    <phoneticPr fontId="1"/>
  </si>
  <si>
    <t>16　ソフトテニス</t>
    <phoneticPr fontId="1"/>
  </si>
  <si>
    <t>17　卓球</t>
    <phoneticPr fontId="1"/>
  </si>
  <si>
    <t>18　軟式野球</t>
    <phoneticPr fontId="1"/>
  </si>
  <si>
    <t>19　相撲</t>
    <phoneticPr fontId="1"/>
  </si>
  <si>
    <t>20　馬術</t>
    <phoneticPr fontId="1"/>
  </si>
  <si>
    <t>21　フェンシング</t>
    <phoneticPr fontId="1"/>
  </si>
  <si>
    <t>22　柔道</t>
    <phoneticPr fontId="1"/>
  </si>
  <si>
    <t>23　ソフトボール</t>
    <phoneticPr fontId="1"/>
  </si>
  <si>
    <t>24　バドミントン</t>
    <phoneticPr fontId="1"/>
  </si>
  <si>
    <t>25　弓道</t>
    <phoneticPr fontId="1"/>
  </si>
  <si>
    <t>27　剣道</t>
    <phoneticPr fontId="1"/>
  </si>
  <si>
    <t>28　ラグビーフットボール</t>
    <phoneticPr fontId="1"/>
  </si>
  <si>
    <t>29　スポーツクライミング</t>
    <phoneticPr fontId="1"/>
  </si>
  <si>
    <t>30-１　カヌー（SP）</t>
    <phoneticPr fontId="1"/>
  </si>
  <si>
    <t>30-２　カヌー（SL・WW）</t>
    <phoneticPr fontId="1"/>
  </si>
  <si>
    <t>31　アーチェリー</t>
    <phoneticPr fontId="1"/>
  </si>
  <si>
    <t>32　空手道</t>
    <phoneticPr fontId="1"/>
  </si>
  <si>
    <t>33　銃剣道</t>
    <phoneticPr fontId="1"/>
  </si>
  <si>
    <t>33　クレー射撃</t>
    <phoneticPr fontId="1"/>
  </si>
  <si>
    <t>34　なぎなた</t>
    <phoneticPr fontId="1"/>
  </si>
  <si>
    <t>35　ボウリング</t>
    <phoneticPr fontId="1"/>
  </si>
  <si>
    <t>36　ゴルフ</t>
    <phoneticPr fontId="1"/>
  </si>
  <si>
    <t>37　トライアスロン</t>
    <phoneticPr fontId="1"/>
  </si>
  <si>
    <t>38-１　高校野球（硬式）</t>
    <rPh sb="5" eb="7">
      <t>コウコウ</t>
    </rPh>
    <rPh sb="7" eb="9">
      <t>ヤキュウ</t>
    </rPh>
    <rPh sb="10" eb="12">
      <t>コウシキ</t>
    </rPh>
    <phoneticPr fontId="1"/>
  </si>
  <si>
    <t>38-２　高校野球（軟式）</t>
    <rPh sb="5" eb="7">
      <t>コウコウ</t>
    </rPh>
    <rPh sb="7" eb="9">
      <t>ヤキュウ</t>
    </rPh>
    <rPh sb="10" eb="12">
      <t>ナンシキ</t>
    </rPh>
    <phoneticPr fontId="1"/>
  </si>
  <si>
    <t>宿泊実績（支給対象者のみを計上）</t>
    <rPh sb="0" eb="2">
      <t>シュクハク</t>
    </rPh>
    <rPh sb="2" eb="4">
      <t>ジッセキ</t>
    </rPh>
    <phoneticPr fontId="1"/>
  </si>
  <si>
    <t>５　ローイング</t>
    <phoneticPr fontId="1"/>
  </si>
  <si>
    <t>エントリー人数</t>
    <rPh sb="5" eb="7">
      <t>ニンズウ</t>
    </rPh>
    <phoneticPr fontId="1"/>
  </si>
  <si>
    <t>国民スポーツ大会 実績確認書［交通費・宿泊費］</t>
    <rPh sb="0" eb="2">
      <t>コクミン</t>
    </rPh>
    <rPh sb="6" eb="8">
      <t>タイカイ</t>
    </rPh>
    <rPh sb="9" eb="11">
      <t>ジッセキ</t>
    </rPh>
    <rPh sb="11" eb="14">
      <t>カクニンショ</t>
    </rPh>
    <rPh sb="15" eb="18">
      <t>コウツウヒ</t>
    </rPh>
    <rPh sb="19" eb="22">
      <t>シュクハクヒ</t>
    </rPh>
    <phoneticPr fontId="1"/>
  </si>
  <si>
    <t>交通費明細</t>
    <rPh sb="0" eb="3">
      <t>コウツウヒ</t>
    </rPh>
    <rPh sb="3" eb="5">
      <t>メイサイ</t>
    </rPh>
    <phoneticPr fontId="1"/>
  </si>
  <si>
    <t>一般</t>
    <rPh sb="0" eb="2">
      <t>イッパン</t>
    </rPh>
    <phoneticPr fontId="1"/>
  </si>
  <si>
    <t>学生</t>
    <rPh sb="0" eb="2">
      <t>ガクセイ</t>
    </rPh>
    <phoneticPr fontId="1"/>
  </si>
  <si>
    <t>第</t>
    <rPh sb="0" eb="1">
      <t>ダイ</t>
    </rPh>
    <phoneticPr fontId="1"/>
  </si>
  <si>
    <t>参加人数実績</t>
    <rPh sb="0" eb="6">
      <t>サンカニンズウジッセキ</t>
    </rPh>
    <phoneticPr fontId="1"/>
  </si>
  <si>
    <t>種別</t>
    <rPh sb="0" eb="2">
      <t>シュベツ</t>
    </rPh>
    <phoneticPr fontId="1"/>
  </si>
  <si>
    <t>内訳</t>
    <rPh sb="0" eb="2">
      <t>ウチワケ</t>
    </rPh>
    <phoneticPr fontId="1"/>
  </si>
  <si>
    <t>月日</t>
    <rPh sb="0" eb="2">
      <t>ツキヒ</t>
    </rPh>
    <phoneticPr fontId="1"/>
  </si>
  <si>
    <t>宿泊費明細</t>
    <rPh sb="0" eb="3">
      <t>シュクハクヒ</t>
    </rPh>
    <rPh sb="3" eb="5">
      <t>メイサイ</t>
    </rPh>
    <phoneticPr fontId="1"/>
  </si>
  <si>
    <t>回 国民スポーツ大会</t>
    <rPh sb="0" eb="1">
      <t>カイ</t>
    </rPh>
    <rPh sb="2" eb="4">
      <t>コクミン</t>
    </rPh>
    <rPh sb="8" eb="10">
      <t>タイカイ</t>
    </rPh>
    <phoneticPr fontId="1"/>
  </si>
  <si>
    <t>26-２　ライフル射撃（CFP以外）</t>
    <rPh sb="15" eb="17">
      <t>イガイ</t>
    </rPh>
    <phoneticPr fontId="1"/>
  </si>
  <si>
    <t>26-１　ライフル射撃（CFP）</t>
    <phoneticPr fontId="1"/>
  </si>
  <si>
    <t>２-５　水泳（OWS）</t>
    <phoneticPr fontId="1"/>
  </si>
  <si>
    <t>【前渡金】</t>
    <rPh sb="1" eb="4">
      <t>ゼントキン</t>
    </rPh>
    <phoneticPr fontId="1"/>
  </si>
  <si>
    <t>【精算額】</t>
    <rPh sb="1" eb="4">
      <t>セイサンガク</t>
    </rPh>
    <phoneticPr fontId="1"/>
  </si>
  <si>
    <t>【様式７】</t>
    <phoneticPr fontId="1"/>
  </si>
  <si>
    <t xml:space="preserve"> 参加実績について、下記のとおり報告します。</t>
    <rPh sb="1" eb="3">
      <t>サンカ</t>
    </rPh>
    <rPh sb="3" eb="5">
      <t>ジッセキ</t>
    </rPh>
    <rPh sb="10" eb="12">
      <t>カキ</t>
    </rPh>
    <rPh sb="16" eb="18">
      <t>ホウコク</t>
    </rPh>
    <phoneticPr fontId="1"/>
  </si>
  <si>
    <t>スケート（スピード）</t>
    <phoneticPr fontId="1"/>
  </si>
  <si>
    <t>１　陸上競技</t>
    <rPh sb="4" eb="6">
      <t>キョウギ</t>
    </rPh>
    <phoneticPr fontId="1"/>
  </si>
  <si>
    <t>８-１　バレーボール（６人制）</t>
    <rPh sb="12" eb="14">
      <t>ニンセイ</t>
    </rPh>
    <phoneticPr fontId="1"/>
  </si>
  <si>
    <t>８-２　バレーボール（ビーチバレーボール）</t>
    <phoneticPr fontId="1"/>
  </si>
  <si>
    <t>15　自転車競技</t>
    <rPh sb="6" eb="8">
      <t>キョウギ</t>
    </rPh>
    <phoneticPr fontId="1"/>
  </si>
  <si>
    <t>1泊料金</t>
    <rPh sb="1" eb="2">
      <t>ハク</t>
    </rPh>
    <rPh sb="2" eb="4">
      <t>リョウキン</t>
    </rPh>
    <phoneticPr fontId="1"/>
  </si>
  <si>
    <t>泊</t>
    <rPh sb="0" eb="1">
      <t>ハク</t>
    </rPh>
    <phoneticPr fontId="1"/>
  </si>
  <si>
    <t>泊数</t>
    <rPh sb="0" eb="1">
      <t>ハク</t>
    </rPh>
    <rPh sb="1" eb="2">
      <t>スウ</t>
    </rPh>
    <phoneticPr fontId="1"/>
  </si>
  <si>
    <t>※大会終了後２週間以内に県スポ協国体担当者へメールで御提出ください。</t>
    <phoneticPr fontId="1"/>
  </si>
  <si>
    <t>宿泊料金</t>
    <rPh sb="0" eb="2">
      <t>シュクハク</t>
    </rPh>
    <rPh sb="2" eb="4">
      <t>リョウキン</t>
    </rPh>
    <phoneticPr fontId="1"/>
  </si>
  <si>
    <t>複数箇所宿泊・キャンセル料・欠食分等</t>
    <rPh sb="0" eb="2">
      <t>フクスウ</t>
    </rPh>
    <rPh sb="2" eb="4">
      <t>カショ</t>
    </rPh>
    <rPh sb="4" eb="6">
      <t>シュクハク</t>
    </rPh>
    <rPh sb="12" eb="13">
      <t>リョウ</t>
    </rPh>
    <rPh sb="14" eb="16">
      <t>ケッショク</t>
    </rPh>
    <rPh sb="16" eb="17">
      <t>ブン</t>
    </rPh>
    <rPh sb="17" eb="18">
      <t>トウ</t>
    </rPh>
    <phoneticPr fontId="1"/>
  </si>
  <si>
    <t>【欠食特例様式】</t>
    <rPh sb="1" eb="5">
      <t>ケッショクトクレイ</t>
    </rPh>
    <phoneticPr fontId="1"/>
  </si>
  <si>
    <t>No.</t>
    <phoneticPr fontId="1"/>
  </si>
  <si>
    <t>月日
朝夕</t>
    <rPh sb="3" eb="4">
      <t>アサ</t>
    </rPh>
    <rPh sb="4" eb="5">
      <t>ユウ</t>
    </rPh>
    <phoneticPr fontId="1"/>
  </si>
  <si>
    <t>☀</t>
  </si>
  <si>
    <t>☀</t>
    <phoneticPr fontId="1"/>
  </si>
  <si>
    <t>☽</t>
  </si>
  <si>
    <t>☽</t>
    <phoneticPr fontId="1"/>
  </si>
  <si>
    <t>領収書</t>
    <rPh sb="0" eb="3">
      <t>リョウシュウショ</t>
    </rPh>
    <phoneticPr fontId="1"/>
  </si>
  <si>
    <t>【１泊２食料金】</t>
    <rPh sb="2" eb="3">
      <t>パク</t>
    </rPh>
    <rPh sb="4" eb="5">
      <t>ショク</t>
    </rPh>
    <rPh sb="5" eb="7">
      <t>リョウキン</t>
    </rPh>
    <phoneticPr fontId="1"/>
  </si>
  <si>
    <t>【１泊朝食料金】</t>
    <rPh sb="2" eb="3">
      <t>ハク</t>
    </rPh>
    <rPh sb="3" eb="5">
      <t>チョウショク</t>
    </rPh>
    <rPh sb="5" eb="7">
      <t>リョウキン</t>
    </rPh>
    <phoneticPr fontId="1"/>
  </si>
  <si>
    <t>【１泊夕食料金】</t>
    <rPh sb="2" eb="3">
      <t>ハク</t>
    </rPh>
    <rPh sb="3" eb="5">
      <t>ユウショク</t>
    </rPh>
    <rPh sb="5" eb="7">
      <t>リョウキン</t>
    </rPh>
    <phoneticPr fontId="1"/>
  </si>
  <si>
    <t>（１）夕食補助上限額／１人</t>
    <rPh sb="3" eb="5">
      <t>ユウショク</t>
    </rPh>
    <rPh sb="5" eb="7">
      <t>ホジョ</t>
    </rPh>
    <rPh sb="7" eb="10">
      <t>ジョウゲンガク</t>
    </rPh>
    <rPh sb="12" eb="13">
      <t>ヒト</t>
    </rPh>
    <phoneticPr fontId="1"/>
  </si>
  <si>
    <t>（２）朝食補助上限額／１人</t>
    <rPh sb="3" eb="5">
      <t>チョウショク</t>
    </rPh>
    <rPh sb="5" eb="7">
      <t>ホジョ</t>
    </rPh>
    <rPh sb="7" eb="10">
      <t>ジョウゲンガク</t>
    </rPh>
    <rPh sb="12" eb="13">
      <t>ヒト</t>
    </rPh>
    <phoneticPr fontId="1"/>
  </si>
  <si>
    <t>補助上限額</t>
    <rPh sb="0" eb="5">
      <t>ホジョジョウゲンガク</t>
    </rPh>
    <phoneticPr fontId="1"/>
  </si>
  <si>
    <t>全体上限</t>
    <rPh sb="0" eb="4">
      <t>ゼンタイジョウゲン</t>
    </rPh>
    <phoneticPr fontId="1"/>
  </si>
  <si>
    <t>使用額</t>
    <rPh sb="0" eb="2">
      <t>シヨウ</t>
    </rPh>
    <rPh sb="2" eb="3">
      <t>ガク</t>
    </rPh>
    <phoneticPr fontId="1"/>
  </si>
  <si>
    <t>使用額合計</t>
    <rPh sb="0" eb="2">
      <t>シヨウ</t>
    </rPh>
    <rPh sb="2" eb="3">
      <t>ガク</t>
    </rPh>
    <rPh sb="3" eb="4">
      <t>ゴウ</t>
    </rPh>
    <rPh sb="4" eb="5">
      <t>ケイ</t>
    </rPh>
    <phoneticPr fontId="1"/>
  </si>
  <si>
    <t xml:space="preserve"> 宿泊における欠食時の特例措置の適用について、下記のとおり申請します。　なお、事前メールにて公益財団法人栃木県スポーツ協会の了承を得ていることを申し添えます。</t>
    <rPh sb="16" eb="18">
      <t>テキヨウ</t>
    </rPh>
    <rPh sb="39" eb="41">
      <t>ジゼン</t>
    </rPh>
    <rPh sb="46" eb="52">
      <t>コウエキザイダンホウジン</t>
    </rPh>
    <rPh sb="52" eb="55">
      <t>トチギケン</t>
    </rPh>
    <rPh sb="59" eb="61">
      <t>キョウカイ</t>
    </rPh>
    <rPh sb="62" eb="64">
      <t>リョウショウ</t>
    </rPh>
    <rPh sb="65" eb="66">
      <t>エ</t>
    </rPh>
    <rPh sb="72" eb="73">
      <t>モウ</t>
    </rPh>
    <rPh sb="74" eb="75">
      <t>ソ</t>
    </rPh>
    <phoneticPr fontId="1"/>
  </si>
  <si>
    <t>※本様式は事後申請に必要な様式です。事前にメールで特例使用の了承を得た団体のみ使用及び申請可能です。</t>
    <rPh sb="1" eb="2">
      <t>ホン</t>
    </rPh>
    <rPh sb="2" eb="4">
      <t>ヨウシキ</t>
    </rPh>
    <rPh sb="5" eb="7">
      <t>ジゴ</t>
    </rPh>
    <rPh sb="7" eb="9">
      <t>シンセイ</t>
    </rPh>
    <rPh sb="10" eb="12">
      <t>ヒツヨウ</t>
    </rPh>
    <rPh sb="13" eb="15">
      <t>ヨウシキ</t>
    </rPh>
    <rPh sb="18" eb="20">
      <t>ジゼン</t>
    </rPh>
    <rPh sb="25" eb="27">
      <t>トクレイ</t>
    </rPh>
    <rPh sb="27" eb="29">
      <t>シヨウ</t>
    </rPh>
    <rPh sb="30" eb="32">
      <t>リョウショウ</t>
    </rPh>
    <rPh sb="33" eb="34">
      <t>エ</t>
    </rPh>
    <rPh sb="35" eb="37">
      <t>ダンタイ</t>
    </rPh>
    <rPh sb="39" eb="41">
      <t>シヨウ</t>
    </rPh>
    <rPh sb="41" eb="42">
      <t>オヨ</t>
    </rPh>
    <rPh sb="43" eb="45">
      <t>シンセイ</t>
    </rPh>
    <rPh sb="45" eb="47">
      <t>カノウ</t>
    </rPh>
    <phoneticPr fontId="1"/>
  </si>
  <si>
    <t>　 対象競技団体は、【様式７】とともに提出してください。</t>
    <rPh sb="2" eb="4">
      <t>タイショウ</t>
    </rPh>
    <rPh sb="4" eb="8">
      <t>キョウギダンタイ</t>
    </rPh>
    <rPh sb="11" eb="13">
      <t>ヨウシキ</t>
    </rPh>
    <rPh sb="19" eb="21">
      <t>テイシュツ</t>
    </rPh>
    <phoneticPr fontId="1"/>
  </si>
  <si>
    <t>【精算に係る提出書類】
　●国民スポーツ大会 交通・宿泊実績確認書（様式７）
　●宿泊領収書（原本） ※宛名は「(公財)栃木県スポーツ協会」
　●国民スポーツ大会 宿泊精算確認書（宿舎発行）
【精算の流れ】
　①上記提出物を大会終了後２週間以内に提出
　②県スポ協での確認作業後、支給額の確定と確定通知の送付
　③完了（返納金がある場合は支給額確定通知に基づき返納する。）</t>
    <rPh sb="1" eb="3">
      <t>セイサン</t>
    </rPh>
    <rPh sb="4" eb="5">
      <t>カカ</t>
    </rPh>
    <rPh sb="6" eb="10">
      <t>テイシュツショルイ</t>
    </rPh>
    <rPh sb="23" eb="25">
      <t>コウツウ</t>
    </rPh>
    <rPh sb="26" eb="28">
      <t>シュクハク</t>
    </rPh>
    <rPh sb="28" eb="33">
      <t>ジッセキカクニンショ</t>
    </rPh>
    <rPh sb="34" eb="36">
      <t>ヨウシキ</t>
    </rPh>
    <rPh sb="41" eb="46">
      <t>シュクハクリョウシュウショ</t>
    </rPh>
    <rPh sb="47" eb="49">
      <t>ゲンポン</t>
    </rPh>
    <rPh sb="52" eb="54">
      <t>アテナ</t>
    </rPh>
    <rPh sb="57" eb="58">
      <t>コウ</t>
    </rPh>
    <rPh sb="58" eb="59">
      <t>ザイ</t>
    </rPh>
    <rPh sb="60" eb="63">
      <t>トチギケン</t>
    </rPh>
    <rPh sb="67" eb="69">
      <t>キョウカイ</t>
    </rPh>
    <rPh sb="82" eb="89">
      <t>シュクハクセイサンカクニンショ</t>
    </rPh>
    <rPh sb="90" eb="92">
      <t>シュクシャ</t>
    </rPh>
    <rPh sb="92" eb="94">
      <t>ハッコウ</t>
    </rPh>
    <rPh sb="98" eb="100">
      <t>セイサン</t>
    </rPh>
    <rPh sb="101" eb="102">
      <t>ナガ</t>
    </rPh>
    <rPh sb="107" eb="109">
      <t>ジョウキ</t>
    </rPh>
    <rPh sb="109" eb="112">
      <t>テイシュツブツ</t>
    </rPh>
    <rPh sb="113" eb="118">
      <t>タイカイシュウリョウゴ</t>
    </rPh>
    <rPh sb="119" eb="123">
      <t>シュウカンイナイ</t>
    </rPh>
    <rPh sb="124" eb="126">
      <t>テイシュツ</t>
    </rPh>
    <rPh sb="129" eb="130">
      <t>ケン</t>
    </rPh>
    <rPh sb="132" eb="133">
      <t>キョウ</t>
    </rPh>
    <rPh sb="135" eb="139">
      <t>カクニンサギョウ</t>
    </rPh>
    <rPh sb="139" eb="140">
      <t>ゴ</t>
    </rPh>
    <rPh sb="141" eb="144">
      <t>シキュウガク</t>
    </rPh>
    <rPh sb="145" eb="147">
      <t>カクテイ</t>
    </rPh>
    <rPh sb="148" eb="152">
      <t>カクテイツウチ</t>
    </rPh>
    <rPh sb="153" eb="155">
      <t>ソウフ</t>
    </rPh>
    <rPh sb="158" eb="160">
      <t>カンリョウ</t>
    </rPh>
    <rPh sb="161" eb="163">
      <t>ヘンノウ</t>
    </rPh>
    <rPh sb="163" eb="164">
      <t>キン</t>
    </rPh>
    <rPh sb="167" eb="169">
      <t>バアイ</t>
    </rPh>
    <rPh sb="170" eb="173">
      <t>シキュウガク</t>
    </rPh>
    <rPh sb="173" eb="175">
      <t>カクテイ</t>
    </rPh>
    <rPh sb="175" eb="177">
      <t>ツウチ</t>
    </rPh>
    <rPh sb="178" eb="179">
      <t>モト</t>
    </rPh>
    <rPh sb="181" eb="183">
      <t>ヘンノウ</t>
    </rPh>
    <phoneticPr fontId="1"/>
  </si>
  <si>
    <t>国民スポーツ大会宿泊における欠食時の特例措置 申請書</t>
    <rPh sb="0" eb="2">
      <t>コクミン</t>
    </rPh>
    <rPh sb="6" eb="8">
      <t>タイカイ</t>
    </rPh>
    <rPh sb="8" eb="10">
      <t>シュクハク</t>
    </rPh>
    <rPh sb="14" eb="17">
      <t>ケッショクジ</t>
    </rPh>
    <rPh sb="18" eb="20">
      <t>トクレイ</t>
    </rPh>
    <rPh sb="20" eb="22">
      <t>ソチ</t>
    </rPh>
    <rPh sb="23" eb="25">
      <t>シンセイ</t>
    </rPh>
    <rPh sb="25" eb="26">
      <t>ショ</t>
    </rPh>
    <phoneticPr fontId="1"/>
  </si>
  <si>
    <t>実績（月日・対象金額・人数を入力してください。なお、領収書No.の行には対象金額を入力してください。また、別途、領収書原本の提出も併せてお願いします。）</t>
    <rPh sb="0" eb="2">
      <t>ジッセキ</t>
    </rPh>
    <rPh sb="3" eb="5">
      <t>ツキヒ</t>
    </rPh>
    <rPh sb="6" eb="8">
      <t>タイショウ</t>
    </rPh>
    <rPh sb="8" eb="10">
      <t>キンガク</t>
    </rPh>
    <rPh sb="11" eb="13">
      <t>ニンズウ</t>
    </rPh>
    <rPh sb="14" eb="16">
      <t>ニュウリョク</t>
    </rPh>
    <rPh sb="26" eb="29">
      <t>リョウシュウショ</t>
    </rPh>
    <rPh sb="33" eb="34">
      <t>ギョウ</t>
    </rPh>
    <rPh sb="36" eb="40">
      <t>タイショウキンガク</t>
    </rPh>
    <rPh sb="41" eb="43">
      <t>ニュウリョク</t>
    </rPh>
    <rPh sb="53" eb="55">
      <t>ベット</t>
    </rPh>
    <rPh sb="56" eb="59">
      <t>リョウシュウショ</t>
    </rPh>
    <rPh sb="59" eb="61">
      <t>ゲンポン</t>
    </rPh>
    <rPh sb="62" eb="64">
      <t>テイシュツ</t>
    </rPh>
    <rPh sb="65" eb="66">
      <t>アワ</t>
    </rPh>
    <rPh sb="69" eb="70">
      <t>ネガ</t>
    </rPh>
    <phoneticPr fontId="1"/>
  </si>
  <si>
    <t>（３）欠食特例措置　※欠食特例様式を記載した場合、自動で記載されます。</t>
    <rPh sb="3" eb="5">
      <t>ケッショク</t>
    </rPh>
    <rPh sb="5" eb="9">
      <t>トクレイソチ</t>
    </rPh>
    <rPh sb="11" eb="15">
      <t>ケッショクトクレイ</t>
    </rPh>
    <rPh sb="15" eb="17">
      <t>ヨウシキ</t>
    </rPh>
    <rPh sb="18" eb="20">
      <t>キサイ</t>
    </rPh>
    <rPh sb="22" eb="24">
      <t>バアイ</t>
    </rPh>
    <rPh sb="25" eb="27">
      <t>ジドウ</t>
    </rPh>
    <rPh sb="28" eb="30">
      <t>キサイ</t>
    </rPh>
    <phoneticPr fontId="1"/>
  </si>
  <si>
    <t>【使用額】</t>
    <rPh sb="1" eb="3">
      <t>シヨウ</t>
    </rPh>
    <rPh sb="3" eb="4">
      <t>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</si>
</sst>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Red]\(#,##0\)"/>
  </numFmts>
  <fonts count="13" x14ac:knownFonts="1">
    <font>
      <sz val="11"/>
      <name val="ＭＳ Ｐゴシック"/>
      <family val="3"/>
      <charset val="128"/>
    </font>
    <font>
      <sz val="6"/>
      <name val="ＭＳ Ｐゴシック"/>
      <family val="3"/>
      <charset val="128"/>
    </font>
    <font>
      <b/>
      <sz val="16"/>
      <name val="Meiryo UI"/>
      <family val="3"/>
      <charset val="128"/>
    </font>
    <font>
      <sz val="10"/>
      <name val="Meiryo UI"/>
      <family val="3"/>
      <charset val="128"/>
    </font>
    <font>
      <b/>
      <sz val="10"/>
      <name val="Meiryo UI"/>
      <family val="3"/>
      <charset val="128"/>
    </font>
    <font>
      <b/>
      <sz val="10"/>
      <color rgb="FFFF0000"/>
      <name val="Meiryo UI"/>
      <family val="3"/>
      <charset val="128"/>
    </font>
    <font>
      <sz val="10"/>
      <color indexed="22"/>
      <name val="Meiryo UI"/>
      <family val="3"/>
      <charset val="128"/>
    </font>
    <font>
      <sz val="10"/>
      <color theme="0" tint="-0.249977111117893"/>
      <name val="Meiryo UI"/>
      <family val="3"/>
      <charset val="128"/>
    </font>
    <font>
      <b/>
      <sz val="14"/>
      <name val="Meiryo UI"/>
      <family val="3"/>
      <charset val="128"/>
    </font>
    <font>
      <sz val="11"/>
      <name val="ＭＳ Ｐゴシック"/>
      <family val="3"/>
      <charset val="128"/>
    </font>
    <font>
      <sz val="10"/>
      <color theme="0" tint="-0.14999847407452621"/>
      <name val="Meiryo UI"/>
      <family val="3"/>
      <charset val="128"/>
    </font>
    <font>
      <sz val="16"/>
      <name val="Meiryo UI"/>
      <family val="3"/>
      <charset val="128"/>
    </font>
    <font>
      <b/>
      <sz val="9"/>
      <name val="Meiryo UI"/>
      <family val="3"/>
      <charset val="128"/>
    </font>
  </fonts>
  <fills count="3">
    <fill>
      <patternFill patternType="none"/>
    </fill>
    <fill>
      <patternFill patternType="gray125"/>
    </fill>
    <fill>
      <patternFill patternType="solid">
        <fgColor theme="0" tint="-0.14999847407452621"/>
        <bgColor indexed="64"/>
      </patternFill>
    </fill>
  </fills>
  <borders count="30">
    <border>
      <left/>
      <right/>
      <top/>
      <bottom/>
      <diagonal/>
    </border>
    <border diagonalDown="1">
      <left style="hair">
        <color indexed="64"/>
      </left>
      <right/>
      <top style="hair">
        <color indexed="64"/>
      </top>
      <bottom/>
      <diagonal style="hair">
        <color indexed="64"/>
      </diagonal>
    </border>
    <border>
      <left/>
      <right/>
      <top style="hair">
        <color indexed="64"/>
      </top>
      <bottom/>
      <diagonal/>
    </border>
    <border>
      <left style="hair">
        <color indexed="64"/>
      </left>
      <right/>
      <top/>
      <bottom/>
      <diagonal/>
    </border>
    <border diagonalDown="1">
      <left/>
      <right/>
      <top/>
      <bottom/>
      <diagonal style="hair">
        <color indexed="64"/>
      </diagonal>
    </border>
    <border>
      <left/>
      <right style="hair">
        <color indexed="64"/>
      </right>
      <top/>
      <bottom/>
      <diagonal/>
    </border>
    <border>
      <left/>
      <right/>
      <top/>
      <bottom style="hair">
        <color indexed="64"/>
      </bottom>
      <diagonal/>
    </border>
    <border diagonalDown="1">
      <left/>
      <right style="hair">
        <color indexed="64"/>
      </right>
      <top/>
      <bottom style="hair">
        <color indexed="64"/>
      </bottom>
      <diagonal style="hair">
        <color indexed="64"/>
      </diagonal>
    </border>
    <border>
      <left/>
      <right/>
      <top style="hair">
        <color indexed="64"/>
      </top>
      <bottom style="hair">
        <color indexed="64"/>
      </bottom>
      <diagonal/>
    </border>
    <border>
      <left/>
      <right style="hair">
        <color indexed="64"/>
      </right>
      <top style="hair">
        <color indexed="64"/>
      </top>
      <bottom/>
      <diagonal/>
    </border>
    <border diagonalUp="1">
      <left/>
      <right/>
      <top/>
      <bottom/>
      <diagonal style="hair">
        <color indexed="64"/>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style="hair">
        <color indexed="64"/>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right style="hair">
        <color indexed="64"/>
      </right>
      <top/>
      <bottom/>
      <diagonal style="hair">
        <color auto="1"/>
      </diagonal>
    </border>
    <border diagonalDown="1">
      <left/>
      <right style="hair">
        <color indexed="64"/>
      </right>
      <top style="hair">
        <color indexed="64"/>
      </top>
      <bottom/>
      <diagonal style="hair">
        <color indexed="64"/>
      </diagonal>
    </border>
    <border diagonalDown="1">
      <left style="hair">
        <color indexed="64"/>
      </left>
      <right/>
      <top/>
      <bottom style="hair">
        <color indexed="64"/>
      </bottom>
      <diagonal style="hair">
        <color indexed="64"/>
      </diagonal>
    </border>
    <border diagonalDown="1">
      <left/>
      <right/>
      <top/>
      <bottom style="hair">
        <color indexed="64"/>
      </bottom>
      <diagonal style="hair">
        <color indexed="64"/>
      </diagonal>
    </border>
    <border diagonalDown="1">
      <left style="hair">
        <color indexed="64"/>
      </left>
      <right/>
      <top/>
      <bottom/>
      <diagonal style="hair">
        <color auto="1"/>
      </diagonal>
    </border>
  </borders>
  <cellStyleXfs count="2">
    <xf numFmtId="0" fontId="0" fillId="0" borderId="0">
      <alignment vertical="center"/>
    </xf>
    <xf numFmtId="38" fontId="9" fillId="0" borderId="0" applyFont="0" applyFill="0" applyBorder="0" applyAlignment="0" applyProtection="0">
      <alignment vertical="center"/>
    </xf>
  </cellStyleXfs>
  <cellXfs count="185">
    <xf numFmtId="0" fontId="0" fillId="0" borderId="0" xfId="0">
      <alignment vertical="center"/>
    </xf>
    <xf numFmtId="0" fontId="3" fillId="0" borderId="0" xfId="0" applyFont="1" applyAlignment="1">
      <alignment vertical="center" shrinkToFit="1"/>
    </xf>
    <xf numFmtId="0" fontId="3"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4" fillId="0" borderId="0" xfId="0" applyFont="1">
      <alignment vertical="center"/>
    </xf>
    <xf numFmtId="0" fontId="3" fillId="0" borderId="0" xfId="0" applyFont="1" applyAlignment="1">
      <alignment horizontal="distributed" vertical="center"/>
    </xf>
    <xf numFmtId="0" fontId="4" fillId="0" borderId="6"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0" xfId="0" applyFont="1" applyAlignment="1">
      <alignment horizontal="center" vertical="center" shrinkToFit="1"/>
    </xf>
    <xf numFmtId="0" fontId="3" fillId="0" borderId="6" xfId="0" applyFont="1" applyBorder="1" applyAlignment="1">
      <alignment vertical="center" shrinkToFit="1"/>
    </xf>
    <xf numFmtId="0" fontId="3" fillId="2" borderId="2" xfId="0" applyFont="1" applyFill="1" applyBorder="1">
      <alignment vertical="center"/>
    </xf>
    <xf numFmtId="0" fontId="3" fillId="2" borderId="9" xfId="0" applyFont="1" applyFill="1" applyBorder="1">
      <alignment vertical="center"/>
    </xf>
    <xf numFmtId="0" fontId="3" fillId="2" borderId="10" xfId="0" applyFont="1" applyFill="1" applyBorder="1">
      <alignment vertical="center"/>
    </xf>
    <xf numFmtId="0" fontId="3" fillId="2" borderId="5" xfId="0" applyFont="1" applyFill="1" applyBorder="1">
      <alignment vertical="center"/>
    </xf>
    <xf numFmtId="0" fontId="3" fillId="2" borderId="3" xfId="0" applyFont="1" applyFill="1" applyBorder="1">
      <alignment vertical="center"/>
    </xf>
    <xf numFmtId="0" fontId="3" fillId="2" borderId="11" xfId="0" applyFont="1" applyFill="1" applyBorder="1">
      <alignment vertical="center"/>
    </xf>
    <xf numFmtId="0" fontId="3" fillId="2" borderId="6" xfId="0" applyFont="1" applyFill="1" applyBorder="1">
      <alignment vertical="center"/>
    </xf>
    <xf numFmtId="0" fontId="6" fillId="0" borderId="0" xfId="0" applyFont="1">
      <alignment vertical="center"/>
    </xf>
    <xf numFmtId="0" fontId="3" fillId="0" borderId="0" xfId="0" applyFont="1" applyAlignment="1">
      <alignment vertical="distributed"/>
    </xf>
    <xf numFmtId="0" fontId="7" fillId="0" borderId="0" xfId="0" applyFont="1">
      <alignment vertical="center"/>
    </xf>
    <xf numFmtId="0" fontId="3" fillId="0" borderId="0" xfId="0" applyFont="1" applyAlignment="1">
      <alignment vertical="center" textRotation="255"/>
    </xf>
    <xf numFmtId="38" fontId="4" fillId="0" borderId="0" xfId="0" applyNumberFormat="1" applyFont="1">
      <alignment vertical="center"/>
    </xf>
    <xf numFmtId="38" fontId="2" fillId="0" borderId="0" xfId="0" applyNumberFormat="1" applyFont="1" applyProtection="1">
      <alignment vertical="center"/>
      <protection locked="0"/>
    </xf>
    <xf numFmtId="0" fontId="3" fillId="0" borderId="0" xfId="0" applyFont="1" applyAlignment="1">
      <alignment vertical="top" wrapText="1"/>
    </xf>
    <xf numFmtId="0" fontId="3" fillId="0" borderId="0" xfId="0" applyFont="1" applyAlignment="1">
      <alignment vertical="top"/>
    </xf>
    <xf numFmtId="0" fontId="3" fillId="0" borderId="0" xfId="0" applyFont="1" applyAlignment="1">
      <alignment horizontal="right" vertical="center"/>
    </xf>
    <xf numFmtId="0" fontId="2" fillId="0" borderId="0" xfId="0" applyFont="1" applyAlignment="1">
      <alignment horizontal="center" vertical="center"/>
    </xf>
    <xf numFmtId="0" fontId="3" fillId="0" borderId="3" xfId="0" applyFont="1" applyBorder="1" applyAlignment="1">
      <alignment vertical="center" shrinkToFit="1"/>
    </xf>
    <xf numFmtId="0" fontId="3" fillId="0" borderId="2" xfId="0" applyFont="1" applyBorder="1" applyAlignment="1">
      <alignment vertical="center" shrinkToFit="1"/>
    </xf>
    <xf numFmtId="0" fontId="3" fillId="0" borderId="5" xfId="0" applyFont="1" applyBorder="1" applyAlignment="1">
      <alignment vertical="center" shrinkToFit="1"/>
    </xf>
    <xf numFmtId="0" fontId="3" fillId="2" borderId="0" xfId="0" applyFont="1" applyFill="1">
      <alignment vertical="center"/>
    </xf>
    <xf numFmtId="0" fontId="10" fillId="0" borderId="0" xfId="0" applyFont="1">
      <alignment vertical="center"/>
    </xf>
    <xf numFmtId="0" fontId="4" fillId="0" borderId="0" xfId="0" applyFont="1" applyAlignment="1">
      <alignment horizontal="center" vertical="center" shrinkToFit="1"/>
    </xf>
    <xf numFmtId="0" fontId="3" fillId="2" borderId="15" xfId="0" applyFont="1" applyFill="1" applyBorder="1">
      <alignment vertical="center"/>
    </xf>
    <xf numFmtId="0" fontId="3" fillId="2" borderId="16" xfId="0" applyFont="1" applyFill="1" applyBorder="1">
      <alignment vertical="center"/>
    </xf>
    <xf numFmtId="0" fontId="5" fillId="0" borderId="0" xfId="0" applyFont="1" applyAlignment="1"/>
    <xf numFmtId="0" fontId="5" fillId="0" borderId="0" xfId="0" applyFont="1" applyAlignment="1">
      <alignment vertical="top"/>
    </xf>
    <xf numFmtId="38" fontId="3" fillId="0" borderId="0" xfId="0" applyNumberFormat="1" applyFont="1">
      <alignment vertical="center"/>
    </xf>
    <xf numFmtId="0" fontId="3" fillId="0" borderId="6" xfId="0" applyFont="1" applyBorder="1" applyAlignment="1">
      <alignment horizontal="left" vertical="center"/>
    </xf>
    <xf numFmtId="38" fontId="8" fillId="0" borderId="6" xfId="0" applyNumberFormat="1" applyFont="1" applyBorder="1" applyAlignment="1">
      <alignment vertical="center" shrinkToFit="1"/>
    </xf>
    <xf numFmtId="3" fontId="4" fillId="0" borderId="0" xfId="0" applyNumberFormat="1" applyFont="1" applyAlignment="1">
      <alignment horizontal="center" vertical="center"/>
    </xf>
    <xf numFmtId="0" fontId="3" fillId="0" borderId="0" xfId="0" applyFont="1" applyAlignment="1">
      <alignment horizontal="center" vertical="center"/>
    </xf>
    <xf numFmtId="177" fontId="8" fillId="2" borderId="6" xfId="0" applyNumberFormat="1" applyFont="1" applyFill="1" applyBorder="1" applyAlignment="1">
      <alignment vertical="center" shrinkToFit="1"/>
    </xf>
    <xf numFmtId="177" fontId="8" fillId="0" borderId="6" xfId="0" applyNumberFormat="1" applyFont="1" applyBorder="1" applyAlignment="1">
      <alignment vertical="center" shrinkToFit="1"/>
    </xf>
    <xf numFmtId="3" fontId="4" fillId="2" borderId="14" xfId="0" applyNumberFormat="1" applyFont="1" applyFill="1" applyBorder="1" applyAlignment="1">
      <alignment vertical="center" shrinkToFit="1"/>
    </xf>
    <xf numFmtId="3" fontId="4" fillId="2" borderId="12" xfId="0" applyNumberFormat="1" applyFont="1" applyFill="1" applyBorder="1" applyAlignment="1">
      <alignment vertical="center" shrinkToFit="1"/>
    </xf>
    <xf numFmtId="0" fontId="3" fillId="0" borderId="13" xfId="0" applyFont="1" applyBorder="1" applyAlignment="1">
      <alignment horizontal="left" vertical="center"/>
    </xf>
    <xf numFmtId="0" fontId="3" fillId="0" borderId="14" xfId="0" applyFont="1" applyBorder="1" applyAlignment="1">
      <alignment horizontal="left" vertical="center"/>
    </xf>
    <xf numFmtId="38" fontId="4" fillId="0" borderId="14" xfId="0" applyNumberFormat="1" applyFont="1" applyBorder="1" applyAlignment="1">
      <alignment vertical="center" shrinkToFit="1"/>
    </xf>
    <xf numFmtId="38" fontId="4" fillId="0" borderId="12" xfId="0" applyNumberFormat="1" applyFont="1" applyBorder="1" applyAlignment="1">
      <alignment vertical="center" shrinkToFit="1"/>
    </xf>
    <xf numFmtId="38" fontId="4" fillId="2" borderId="14" xfId="0" applyNumberFormat="1" applyFont="1" applyFill="1" applyBorder="1" applyAlignment="1">
      <alignment horizontal="right" vertical="center" shrinkToFit="1"/>
    </xf>
    <xf numFmtId="38" fontId="4" fillId="2" borderId="12" xfId="0" applyNumberFormat="1" applyFont="1" applyFill="1" applyBorder="1" applyAlignment="1">
      <alignment horizontal="right" vertical="center" shrinkToFit="1"/>
    </xf>
    <xf numFmtId="0" fontId="3" fillId="0" borderId="12" xfId="0" applyFont="1" applyBorder="1" applyAlignment="1">
      <alignment horizontal="center" vertical="center"/>
    </xf>
    <xf numFmtId="0" fontId="3" fillId="0" borderId="8" xfId="0" applyFont="1" applyBorder="1" applyAlignment="1">
      <alignment horizontal="center" vertical="center"/>
    </xf>
    <xf numFmtId="0" fontId="3" fillId="0" borderId="2" xfId="0" applyFont="1" applyBorder="1" applyAlignment="1">
      <alignment horizontal="left" vertical="center"/>
    </xf>
    <xf numFmtId="0" fontId="3" fillId="0" borderId="9" xfId="0" applyFont="1" applyBorder="1" applyAlignment="1">
      <alignment horizontal="left" vertical="center"/>
    </xf>
    <xf numFmtId="0" fontId="3" fillId="0" borderId="0" xfId="0" applyFont="1" applyAlignment="1">
      <alignment horizontal="left" vertical="center"/>
    </xf>
    <xf numFmtId="0" fontId="3" fillId="0" borderId="5" xfId="0" applyFont="1" applyBorder="1" applyAlignment="1">
      <alignment horizontal="left" vertical="center"/>
    </xf>
    <xf numFmtId="0" fontId="3" fillId="0" borderId="16" xfId="0" applyFont="1" applyBorder="1" applyAlignment="1">
      <alignment horizontal="left" vertical="center"/>
    </xf>
    <xf numFmtId="38" fontId="4" fillId="0" borderId="15" xfId="0" applyNumberFormat="1" applyFont="1" applyBorder="1" applyAlignment="1">
      <alignment horizontal="right" vertical="center" shrinkToFit="1"/>
    </xf>
    <xf numFmtId="38" fontId="4" fillId="0" borderId="2" xfId="0" applyNumberFormat="1" applyFont="1" applyBorder="1" applyAlignment="1">
      <alignment horizontal="right" vertical="center" shrinkToFit="1"/>
    </xf>
    <xf numFmtId="38" fontId="4" fillId="0" borderId="3" xfId="0" applyNumberFormat="1" applyFont="1" applyBorder="1" applyAlignment="1">
      <alignment horizontal="right" vertical="center" shrinkToFit="1"/>
    </xf>
    <xf numFmtId="38" fontId="4" fillId="0" borderId="0" xfId="0" applyNumberFormat="1" applyFont="1" applyAlignment="1">
      <alignment horizontal="right" vertical="center" shrinkToFit="1"/>
    </xf>
    <xf numFmtId="38" fontId="4" fillId="0" borderId="11" xfId="0" applyNumberFormat="1" applyFont="1" applyBorder="1" applyAlignment="1">
      <alignment horizontal="right" vertical="center" shrinkToFit="1"/>
    </xf>
    <xf numFmtId="38" fontId="4" fillId="0" borderId="6" xfId="0" applyNumberFormat="1" applyFont="1" applyBorder="1" applyAlignment="1">
      <alignment horizontal="right" vertical="center" shrinkToFit="1"/>
    </xf>
    <xf numFmtId="0" fontId="3" fillId="0" borderId="13" xfId="0" applyFont="1" applyBorder="1" applyAlignment="1">
      <alignment horizontal="center" vertical="center"/>
    </xf>
    <xf numFmtId="0" fontId="4" fillId="2" borderId="12"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3" xfId="0" applyFont="1" applyFill="1" applyBorder="1" applyAlignment="1">
      <alignment horizontal="center" vertical="center"/>
    </xf>
    <xf numFmtId="0" fontId="3" fillId="0" borderId="15" xfId="0" applyFont="1" applyBorder="1" applyAlignment="1">
      <alignment horizontal="center" vertical="center"/>
    </xf>
    <xf numFmtId="0" fontId="3" fillId="0" borderId="2"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6" xfId="0" applyFont="1" applyBorder="1" applyAlignment="1">
      <alignment horizontal="center" vertical="center"/>
    </xf>
    <xf numFmtId="0" fontId="3" fillId="0" borderId="16" xfId="0" applyFont="1" applyBorder="1" applyAlignment="1">
      <alignment horizontal="center" vertical="center"/>
    </xf>
    <xf numFmtId="0" fontId="3" fillId="0" borderId="1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0" xfId="0" applyFont="1" applyAlignment="1">
      <alignment horizontal="center" vertical="center" shrinkToFit="1"/>
    </xf>
    <xf numFmtId="0" fontId="3" fillId="0" borderId="11" xfId="0" applyFont="1" applyBorder="1" applyAlignment="1">
      <alignment horizontal="center" vertical="center" shrinkToFit="1"/>
    </xf>
    <xf numFmtId="0" fontId="3" fillId="0" borderId="6" xfId="0" applyFont="1" applyBorder="1" applyAlignment="1">
      <alignment horizontal="center" vertical="center" shrinkToFit="1"/>
    </xf>
    <xf numFmtId="0" fontId="3" fillId="0" borderId="4" xfId="0" applyFont="1" applyBorder="1" applyAlignment="1">
      <alignment horizontal="center" vertical="center"/>
    </xf>
    <xf numFmtId="0" fontId="3" fillId="0" borderId="25" xfId="0" applyFont="1" applyBorder="1" applyAlignment="1">
      <alignment horizontal="center" vertical="center"/>
    </xf>
    <xf numFmtId="0" fontId="3" fillId="0" borderId="28" xfId="0" applyFont="1" applyBorder="1" applyAlignment="1">
      <alignment horizontal="center" vertical="center"/>
    </xf>
    <xf numFmtId="0" fontId="3" fillId="0" borderId="7" xfId="0" applyFont="1" applyBorder="1" applyAlignment="1">
      <alignment horizontal="center" vertical="center"/>
    </xf>
    <xf numFmtId="0" fontId="3" fillId="0" borderId="14" xfId="0" applyFont="1" applyBorder="1" applyAlignment="1">
      <alignment horizontal="center" vertical="center" wrapText="1"/>
    </xf>
    <xf numFmtId="0" fontId="3" fillId="0" borderId="14" xfId="0" applyFont="1" applyBorder="1" applyAlignment="1">
      <alignment horizontal="center" vertical="center"/>
    </xf>
    <xf numFmtId="0" fontId="4" fillId="0" borderId="12" xfId="0" applyFont="1" applyBorder="1" applyAlignment="1">
      <alignment horizontal="center" vertical="center"/>
    </xf>
    <xf numFmtId="0" fontId="4" fillId="0" borderId="8" xfId="0" applyFont="1" applyBorder="1" applyAlignment="1">
      <alignment horizontal="center" vertical="center"/>
    </xf>
    <xf numFmtId="0" fontId="4" fillId="0" borderId="13" xfId="0" applyFont="1" applyBorder="1" applyAlignment="1">
      <alignment horizontal="center" vertical="center"/>
    </xf>
    <xf numFmtId="0" fontId="3" fillId="0" borderId="1"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 xfId="0" applyFont="1" applyBorder="1" applyAlignment="1">
      <alignment horizontal="center" vertical="center" shrinkToFit="1"/>
    </xf>
    <xf numFmtId="0" fontId="3" fillId="0" borderId="9" xfId="0" applyFont="1" applyBorder="1" applyAlignment="1">
      <alignment horizontal="center" vertical="center" shrinkToFit="1"/>
    </xf>
    <xf numFmtId="0" fontId="3" fillId="0" borderId="5" xfId="0" applyFont="1" applyBorder="1" applyAlignment="1">
      <alignment horizontal="center" vertical="center" shrinkToFit="1"/>
    </xf>
    <xf numFmtId="0" fontId="3" fillId="0" borderId="16" xfId="0" applyFont="1" applyBorder="1" applyAlignment="1">
      <alignment horizontal="center" vertical="center" shrinkToFit="1"/>
    </xf>
    <xf numFmtId="0" fontId="3" fillId="0" borderId="15" xfId="0" applyFont="1" applyBorder="1" applyAlignment="1">
      <alignment horizontal="center" vertical="center" shrinkToFit="1"/>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4" fillId="2" borderId="14" xfId="0" applyFont="1" applyFill="1" applyBorder="1" applyAlignment="1">
      <alignment vertical="center" shrinkToFit="1"/>
    </xf>
    <xf numFmtId="0" fontId="4" fillId="2" borderId="12" xfId="0" applyFont="1" applyFill="1" applyBorder="1" applyAlignment="1">
      <alignment vertical="center" shrinkToFit="1"/>
    </xf>
    <xf numFmtId="176" fontId="3" fillId="0" borderId="13" xfId="0" applyNumberFormat="1" applyFont="1" applyBorder="1" applyAlignment="1">
      <alignment horizontal="left" vertical="center" shrinkToFit="1"/>
    </xf>
    <xf numFmtId="176" fontId="3" fillId="0" borderId="14" xfId="0" applyNumberFormat="1" applyFont="1" applyBorder="1" applyAlignment="1">
      <alignment horizontal="left" vertical="center" shrinkToFit="1"/>
    </xf>
    <xf numFmtId="0" fontId="4" fillId="2" borderId="8" xfId="0" applyFont="1" applyFill="1" applyBorder="1" applyAlignment="1">
      <alignment vertical="center" shrinkToFit="1"/>
    </xf>
    <xf numFmtId="3" fontId="4" fillId="0" borderId="1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8" fontId="4" fillId="0" borderId="14" xfId="0" applyNumberFormat="1" applyFont="1" applyBorder="1" applyAlignment="1">
      <alignment horizontal="right" vertical="center" shrinkToFit="1"/>
    </xf>
    <xf numFmtId="38" fontId="4" fillId="0" borderId="12" xfId="0" applyNumberFormat="1" applyFont="1" applyBorder="1" applyAlignment="1">
      <alignment horizontal="right" vertical="center" shrinkToFit="1"/>
    </xf>
    <xf numFmtId="0" fontId="4" fillId="2" borderId="14" xfId="0" applyFont="1" applyFill="1" applyBorder="1" applyAlignment="1">
      <alignment horizontal="center" vertical="center"/>
    </xf>
    <xf numFmtId="0" fontId="4" fillId="0" borderId="14" xfId="0" applyFont="1" applyBorder="1" applyAlignment="1">
      <alignment horizontal="center" vertical="center"/>
    </xf>
    <xf numFmtId="0" fontId="3" fillId="0" borderId="15" xfId="0" applyFont="1" applyBorder="1" applyAlignment="1">
      <alignment horizontal="center" vertical="center" justifyLastLine="1"/>
    </xf>
    <xf numFmtId="0" fontId="3" fillId="0" borderId="2" xfId="0" applyFont="1" applyBorder="1" applyAlignment="1">
      <alignment horizontal="center" vertical="center" justifyLastLine="1"/>
    </xf>
    <xf numFmtId="0" fontId="3" fillId="0" borderId="9" xfId="0" applyFont="1" applyBorder="1" applyAlignment="1">
      <alignment horizontal="center" vertical="center" justifyLastLine="1"/>
    </xf>
    <xf numFmtId="0" fontId="3" fillId="0" borderId="3" xfId="0" applyFont="1" applyBorder="1" applyAlignment="1">
      <alignment horizontal="center" vertical="center" justifyLastLine="1"/>
    </xf>
    <xf numFmtId="0" fontId="3" fillId="0" borderId="0" xfId="0" applyFont="1" applyAlignment="1">
      <alignment horizontal="center" vertical="center" justifyLastLine="1"/>
    </xf>
    <xf numFmtId="0" fontId="3" fillId="0" borderId="5" xfId="0" applyFont="1" applyBorder="1" applyAlignment="1">
      <alignment horizontal="center" vertical="center" justifyLastLine="1"/>
    </xf>
    <xf numFmtId="0" fontId="3" fillId="0" borderId="11" xfId="0" applyFont="1" applyBorder="1" applyAlignment="1">
      <alignment horizontal="center" vertical="center" justifyLastLine="1"/>
    </xf>
    <xf numFmtId="0" fontId="3" fillId="0" borderId="6" xfId="0" applyFont="1" applyBorder="1" applyAlignment="1">
      <alignment horizontal="center" vertical="center" justifyLastLine="1"/>
    </xf>
    <xf numFmtId="0" fontId="3" fillId="0" borderId="16" xfId="0" applyFont="1" applyBorder="1" applyAlignment="1">
      <alignment horizontal="center" vertical="center" justifyLastLine="1"/>
    </xf>
    <xf numFmtId="0" fontId="2" fillId="0" borderId="0" xfId="0" applyFont="1" applyAlignment="1">
      <alignment horizontal="center" vertical="center"/>
    </xf>
    <xf numFmtId="0" fontId="3" fillId="2" borderId="6" xfId="0" applyFont="1" applyFill="1" applyBorder="1" applyAlignment="1">
      <alignment horizontal="center" vertical="center" shrinkToFit="1"/>
    </xf>
    <xf numFmtId="38" fontId="8" fillId="0" borderId="12" xfId="0" applyNumberFormat="1" applyFont="1" applyBorder="1" applyAlignment="1" applyProtection="1">
      <alignment vertical="center" shrinkToFit="1"/>
      <protection locked="0"/>
    </xf>
    <xf numFmtId="38" fontId="8" fillId="0" borderId="8" xfId="0" applyNumberFormat="1" applyFont="1" applyBorder="1" applyAlignment="1" applyProtection="1">
      <alignment vertical="center" shrinkToFit="1"/>
      <protection locked="0"/>
    </xf>
    <xf numFmtId="0" fontId="3" fillId="0" borderId="8" xfId="0" applyFont="1" applyBorder="1" applyAlignment="1">
      <alignment horizontal="left" vertical="center"/>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0" xfId="0" applyFont="1" applyAlignment="1">
      <alignment horizontal="left" vertical="top" wrapText="1"/>
    </xf>
    <xf numFmtId="0" fontId="3" fillId="0" borderId="21" xfId="0" applyFont="1" applyBorder="1" applyAlignment="1">
      <alignment horizontal="left" vertical="top" wrapText="1"/>
    </xf>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3" fillId="0" borderId="24" xfId="0" applyFont="1" applyBorder="1" applyAlignment="1">
      <alignment horizontal="left" vertical="top" wrapText="1"/>
    </xf>
    <xf numFmtId="0" fontId="2" fillId="2" borderId="6" xfId="0" applyFont="1" applyFill="1" applyBorder="1" applyAlignment="1">
      <alignment horizontal="center" vertical="center"/>
    </xf>
    <xf numFmtId="177" fontId="8" fillId="0" borderId="0" xfId="0" applyNumberFormat="1" applyFont="1" applyAlignment="1">
      <alignment vertical="center" shrinkToFit="1"/>
    </xf>
    <xf numFmtId="38" fontId="12" fillId="0" borderId="12" xfId="1" applyFont="1" applyFill="1" applyBorder="1" applyAlignment="1">
      <alignment vertical="center" shrinkToFit="1"/>
    </xf>
    <xf numFmtId="38" fontId="12" fillId="0" borderId="8" xfId="1" applyFont="1" applyFill="1" applyBorder="1" applyAlignment="1">
      <alignment vertical="center" shrinkToFit="1"/>
    </xf>
    <xf numFmtId="38" fontId="12" fillId="0" borderId="13" xfId="1" applyFont="1" applyFill="1" applyBorder="1" applyAlignment="1">
      <alignment vertical="center" shrinkToFit="1"/>
    </xf>
    <xf numFmtId="38" fontId="12" fillId="0" borderId="12" xfId="1" applyFont="1" applyBorder="1" applyAlignment="1">
      <alignment vertical="center" shrinkToFit="1"/>
    </xf>
    <xf numFmtId="38" fontId="12" fillId="0" borderId="8" xfId="1" applyFont="1" applyBorder="1" applyAlignment="1">
      <alignment vertical="center" shrinkToFit="1"/>
    </xf>
    <xf numFmtId="38" fontId="12" fillId="0" borderId="13" xfId="1" applyFont="1" applyBorder="1" applyAlignment="1">
      <alignment vertical="center" shrinkToFit="1"/>
    </xf>
    <xf numFmtId="0" fontId="3" fillId="0" borderId="12" xfId="0" applyFont="1" applyBorder="1" applyAlignment="1">
      <alignment horizontal="center" vertical="center" shrinkToFit="1"/>
    </xf>
    <xf numFmtId="0" fontId="3" fillId="0" borderId="8" xfId="0" applyFont="1" applyBorder="1" applyAlignment="1">
      <alignment horizontal="center" vertical="center" shrinkToFit="1"/>
    </xf>
    <xf numFmtId="0" fontId="3" fillId="0" borderId="13" xfId="0" applyFont="1" applyBorder="1" applyAlignment="1">
      <alignment horizontal="center" vertical="center" shrinkToFit="1"/>
    </xf>
    <xf numFmtId="38" fontId="12" fillId="2" borderId="12" xfId="1" applyFont="1" applyFill="1" applyBorder="1" applyAlignment="1">
      <alignment vertical="center" shrinkToFit="1"/>
    </xf>
    <xf numFmtId="38" fontId="12" fillId="2" borderId="8" xfId="1" applyFont="1" applyFill="1" applyBorder="1" applyAlignment="1">
      <alignment vertical="center" shrinkToFit="1"/>
    </xf>
    <xf numFmtId="38" fontId="12" fillId="2" borderId="13" xfId="1" applyFont="1" applyFill="1" applyBorder="1" applyAlignment="1">
      <alignment vertical="center" shrinkToFit="1"/>
    </xf>
    <xf numFmtId="0" fontId="3" fillId="0" borderId="3" xfId="0" applyFont="1" applyBorder="1" applyAlignment="1">
      <alignment horizontal="center" vertical="top" shrinkToFit="1"/>
    </xf>
    <xf numFmtId="0" fontId="3" fillId="0" borderId="0" xfId="0" applyFont="1" applyAlignment="1">
      <alignment horizontal="center" vertical="top" shrinkToFit="1"/>
    </xf>
    <xf numFmtId="0" fontId="3" fillId="0" borderId="11" xfId="0" applyFont="1" applyBorder="1" applyAlignment="1">
      <alignment horizontal="center" vertical="top" shrinkToFit="1"/>
    </xf>
    <xf numFmtId="0" fontId="3" fillId="0" borderId="6" xfId="0" applyFont="1" applyBorder="1" applyAlignment="1">
      <alignment horizontal="center" vertical="top" shrinkToFit="1"/>
    </xf>
    <xf numFmtId="0" fontId="3" fillId="0" borderId="25" xfId="0" applyFont="1" applyBorder="1" applyAlignment="1">
      <alignment horizontal="center" vertical="center" shrinkToFit="1"/>
    </xf>
    <xf numFmtId="0" fontId="3" fillId="0" borderId="7" xfId="0" applyFont="1" applyBorder="1" applyAlignment="1">
      <alignment horizontal="center" vertical="center" shrinkToFit="1"/>
    </xf>
    <xf numFmtId="0" fontId="11" fillId="2" borderId="15"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0" xfId="0" applyFont="1" applyFill="1" applyAlignment="1">
      <alignment horizontal="center" vertical="center"/>
    </xf>
    <xf numFmtId="0" fontId="11" fillId="2" borderId="5" xfId="0" applyFont="1" applyFill="1" applyBorder="1" applyAlignment="1">
      <alignment horizontal="center" vertical="center"/>
    </xf>
    <xf numFmtId="0" fontId="11" fillId="2" borderId="11"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16" xfId="0" applyFont="1" applyFill="1" applyBorder="1" applyAlignment="1">
      <alignment horizontal="center" vertical="center"/>
    </xf>
    <xf numFmtId="0" fontId="3" fillId="0" borderId="4" xfId="0" applyFont="1" applyBorder="1" applyAlignment="1">
      <alignment horizontal="center" vertical="center" shrinkToFit="1"/>
    </xf>
    <xf numFmtId="0" fontId="3" fillId="0" borderId="3" xfId="0" applyFont="1" applyBorder="1" applyAlignment="1">
      <alignment horizontal="center" shrinkToFit="1"/>
    </xf>
    <xf numFmtId="0" fontId="3" fillId="0" borderId="0" xfId="0" applyFont="1" applyAlignment="1">
      <alignment horizontal="center" shrinkToFit="1"/>
    </xf>
    <xf numFmtId="0" fontId="3" fillId="0" borderId="1" xfId="0" applyFont="1" applyBorder="1" applyAlignment="1">
      <alignment horizontal="center" vertical="center" shrinkToFit="1"/>
    </xf>
    <xf numFmtId="0" fontId="3" fillId="0" borderId="29" xfId="0" applyFont="1" applyBorder="1" applyAlignment="1">
      <alignment horizontal="center" vertical="center" shrinkToFit="1"/>
    </xf>
    <xf numFmtId="0" fontId="3" fillId="0" borderId="2" xfId="0" applyFont="1" applyBorder="1" applyAlignment="1">
      <alignment horizontal="center" vertical="center" wrapText="1" shrinkToFit="1"/>
    </xf>
  </cellXfs>
  <cellStyles count="2">
    <cellStyle name="桁区切り" xfId="1" builtinId="6"/>
    <cellStyle name="標準" xfId="0" builtinId="0"/>
  </cellStyles>
  <dxfs count="21">
    <dxf>
      <font>
        <color theme="0"/>
      </font>
    </dxf>
    <dxf>
      <font>
        <condense val="0"/>
        <extend val="0"/>
        <color indexed="9"/>
      </font>
    </dxf>
    <dxf>
      <font>
        <condense val="0"/>
        <extend val="0"/>
        <color indexed="9"/>
      </font>
    </dxf>
    <dxf>
      <font>
        <condense val="0"/>
        <extend val="0"/>
        <color indexed="9"/>
      </font>
    </dxf>
    <dxf>
      <font>
        <condense val="0"/>
        <extend val="0"/>
        <color indexed="9"/>
      </font>
    </dxf>
    <dxf>
      <font>
        <color theme="0"/>
      </font>
    </dxf>
    <dxf>
      <font>
        <color theme="0"/>
      </font>
    </dxf>
    <dxf>
      <font>
        <condense val="0"/>
        <extend val="0"/>
        <color indexed="9"/>
      </font>
    </dxf>
    <dxf>
      <font>
        <condense val="0"/>
        <extend val="0"/>
        <color indexed="9"/>
      </font>
    </dxf>
    <dxf>
      <font>
        <color theme="0"/>
      </font>
    </dxf>
    <dxf>
      <font>
        <color theme="0" tint="-0.14996795556505021"/>
      </font>
    </dxf>
    <dxf>
      <font>
        <color theme="0"/>
      </font>
    </dxf>
    <dxf>
      <font>
        <condense val="0"/>
        <extend val="0"/>
        <color indexed="9"/>
      </font>
    </dxf>
    <dxf>
      <font>
        <condense val="0"/>
        <extend val="0"/>
        <color indexed="9"/>
      </font>
    </dxf>
    <dxf>
      <font>
        <condense val="0"/>
        <extend val="0"/>
        <color indexed="9"/>
      </font>
    </dxf>
    <dxf>
      <font>
        <condense val="0"/>
        <extend val="0"/>
        <color indexed="9"/>
      </font>
    </dxf>
    <dxf>
      <font>
        <color theme="0"/>
      </font>
    </dxf>
    <dxf>
      <font>
        <color theme="0"/>
      </font>
    </dxf>
    <dxf>
      <font>
        <condense val="0"/>
        <extend val="0"/>
        <color indexed="9"/>
      </font>
    </dxf>
    <dxf>
      <font>
        <color theme="0"/>
      </font>
    </dxf>
    <dxf>
      <font>
        <color theme="0" tint="-0.14996795556505021"/>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161925</xdr:colOff>
      <xdr:row>2</xdr:row>
      <xdr:rowOff>76200</xdr:rowOff>
    </xdr:from>
    <xdr:to>
      <xdr:col>9</xdr:col>
      <xdr:colOff>9525</xdr:colOff>
      <xdr:row>4</xdr:row>
      <xdr:rowOff>28575</xdr:rowOff>
    </xdr:to>
    <xdr:sp macro="" textlink="">
      <xdr:nvSpPr>
        <xdr:cNvPr id="2" name="吹き出し: 四角形 1">
          <a:extLst>
            <a:ext uri="{FF2B5EF4-FFF2-40B4-BE49-F238E27FC236}">
              <a16:creationId xmlns:a16="http://schemas.microsoft.com/office/drawing/2014/main" id="{6C51278A-A5F4-4FBA-815D-4801F164F917}"/>
            </a:ext>
          </a:extLst>
        </xdr:cNvPr>
        <xdr:cNvSpPr/>
      </xdr:nvSpPr>
      <xdr:spPr>
        <a:xfrm>
          <a:off x="161925" y="438150"/>
          <a:ext cx="1285875" cy="485775"/>
        </a:xfrm>
        <a:prstGeom prst="wedgeRectCallout">
          <a:avLst>
            <a:gd name="adj1" fmla="val -23796"/>
            <a:gd name="adj2" fmla="val 95833"/>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大会の回数を記載してください。</a:t>
          </a:r>
        </a:p>
      </xdr:txBody>
    </xdr:sp>
    <xdr:clientData/>
  </xdr:twoCellAnchor>
  <xdr:twoCellAnchor>
    <xdr:from>
      <xdr:col>20</xdr:col>
      <xdr:colOff>19050</xdr:colOff>
      <xdr:row>3</xdr:row>
      <xdr:rowOff>9525</xdr:rowOff>
    </xdr:from>
    <xdr:to>
      <xdr:col>28</xdr:col>
      <xdr:colOff>85725</xdr:colOff>
      <xdr:row>5</xdr:row>
      <xdr:rowOff>47625</xdr:rowOff>
    </xdr:to>
    <xdr:sp macro="" textlink="">
      <xdr:nvSpPr>
        <xdr:cNvPr id="3" name="吹き出し: 四角形 2">
          <a:extLst>
            <a:ext uri="{FF2B5EF4-FFF2-40B4-BE49-F238E27FC236}">
              <a16:creationId xmlns:a16="http://schemas.microsoft.com/office/drawing/2014/main" id="{21138711-3144-4040-B8B1-D6FA2BEDAA16}"/>
            </a:ext>
          </a:extLst>
        </xdr:cNvPr>
        <xdr:cNvSpPr/>
      </xdr:nvSpPr>
      <xdr:spPr>
        <a:xfrm>
          <a:off x="3133725" y="638175"/>
          <a:ext cx="1285875" cy="485775"/>
        </a:xfrm>
        <a:prstGeom prst="wedgeRectCallout">
          <a:avLst>
            <a:gd name="adj1" fmla="val -63055"/>
            <a:gd name="adj2" fmla="val 48774"/>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大会名を選択してください。</a:t>
          </a:r>
          <a:endParaRPr kumimoji="1" lang="en-US" altLang="ja-JP" sz="1000"/>
        </a:p>
      </xdr:txBody>
    </xdr:sp>
    <xdr:clientData/>
  </xdr:twoCellAnchor>
  <xdr:twoCellAnchor>
    <xdr:from>
      <xdr:col>31</xdr:col>
      <xdr:colOff>133350</xdr:colOff>
      <xdr:row>6</xdr:row>
      <xdr:rowOff>57150</xdr:rowOff>
    </xdr:from>
    <xdr:to>
      <xdr:col>40</xdr:col>
      <xdr:colOff>47625</xdr:colOff>
      <xdr:row>8</xdr:row>
      <xdr:rowOff>76200</xdr:rowOff>
    </xdr:to>
    <xdr:sp macro="" textlink="">
      <xdr:nvSpPr>
        <xdr:cNvPr id="4" name="吹き出し: 四角形 3">
          <a:extLst>
            <a:ext uri="{FF2B5EF4-FFF2-40B4-BE49-F238E27FC236}">
              <a16:creationId xmlns:a16="http://schemas.microsoft.com/office/drawing/2014/main" id="{EB61CAC0-9FAB-457F-8A2F-59712339648F}"/>
            </a:ext>
          </a:extLst>
        </xdr:cNvPr>
        <xdr:cNvSpPr/>
      </xdr:nvSpPr>
      <xdr:spPr>
        <a:xfrm>
          <a:off x="4924425" y="1419225"/>
          <a:ext cx="1285875" cy="485775"/>
        </a:xfrm>
        <a:prstGeom prst="wedgeRectCallout">
          <a:avLst>
            <a:gd name="adj1" fmla="val -91203"/>
            <a:gd name="adj2" fmla="val 3676"/>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競技名を選択してください。</a:t>
          </a:r>
          <a:endParaRPr kumimoji="1" lang="en-US" altLang="ja-JP" sz="1000"/>
        </a:p>
      </xdr:txBody>
    </xdr:sp>
    <xdr:clientData/>
  </xdr:twoCellAnchor>
  <xdr:twoCellAnchor>
    <xdr:from>
      <xdr:col>22</xdr:col>
      <xdr:colOff>104775</xdr:colOff>
      <xdr:row>14</xdr:row>
      <xdr:rowOff>95250</xdr:rowOff>
    </xdr:from>
    <xdr:to>
      <xdr:col>42</xdr:col>
      <xdr:colOff>95250</xdr:colOff>
      <xdr:row>17</xdr:row>
      <xdr:rowOff>200025</xdr:rowOff>
    </xdr:to>
    <xdr:sp macro="" textlink="">
      <xdr:nvSpPr>
        <xdr:cNvPr id="5" name="吹き出し: 四角形 4">
          <a:extLst>
            <a:ext uri="{FF2B5EF4-FFF2-40B4-BE49-F238E27FC236}">
              <a16:creationId xmlns:a16="http://schemas.microsoft.com/office/drawing/2014/main" id="{C43E8662-6F93-4F4B-9836-D1346F04D893}"/>
            </a:ext>
          </a:extLst>
        </xdr:cNvPr>
        <xdr:cNvSpPr/>
      </xdr:nvSpPr>
      <xdr:spPr>
        <a:xfrm>
          <a:off x="3524250" y="2771775"/>
          <a:ext cx="3038475" cy="857250"/>
        </a:xfrm>
        <a:prstGeom prst="wedgeRectCallout">
          <a:avLst>
            <a:gd name="adj1" fmla="val -66438"/>
            <a:gd name="adj2" fmla="val -41111"/>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国スポ参加申込システムに登録した各種別の人数を記載してください。</a:t>
          </a:r>
          <a:endParaRPr kumimoji="1" lang="en-US" altLang="ja-JP" sz="1000"/>
        </a:p>
        <a:p>
          <a:pPr algn="l"/>
          <a:r>
            <a:rPr kumimoji="1" lang="ja-JP" altLang="en-US" sz="1000"/>
            <a:t>小計と合計は、各種別を記載すれば</a:t>
          </a:r>
          <a:endParaRPr kumimoji="1" lang="en-US" altLang="ja-JP" sz="1000"/>
        </a:p>
        <a:p>
          <a:pPr algn="l"/>
          <a:r>
            <a:rPr kumimoji="1" lang="ja-JP" altLang="en-US" sz="1000"/>
            <a:t>自動で計算されるようになっております。</a:t>
          </a:r>
          <a:endParaRPr kumimoji="1" lang="en-US" altLang="ja-JP" sz="1000"/>
        </a:p>
        <a:p>
          <a:pPr algn="l"/>
          <a:endParaRPr kumimoji="1" lang="en-US" altLang="ja-JP" sz="1000"/>
        </a:p>
      </xdr:txBody>
    </xdr:sp>
    <xdr:clientData/>
  </xdr:twoCellAnchor>
  <xdr:twoCellAnchor>
    <xdr:from>
      <xdr:col>22</xdr:col>
      <xdr:colOff>114300</xdr:colOff>
      <xdr:row>22</xdr:row>
      <xdr:rowOff>38100</xdr:rowOff>
    </xdr:from>
    <xdr:to>
      <xdr:col>42</xdr:col>
      <xdr:colOff>104775</xdr:colOff>
      <xdr:row>25</xdr:row>
      <xdr:rowOff>142875</xdr:rowOff>
    </xdr:to>
    <xdr:sp macro="" textlink="">
      <xdr:nvSpPr>
        <xdr:cNvPr id="6" name="吹き出し: 四角形 5">
          <a:extLst>
            <a:ext uri="{FF2B5EF4-FFF2-40B4-BE49-F238E27FC236}">
              <a16:creationId xmlns:a16="http://schemas.microsoft.com/office/drawing/2014/main" id="{D990F9DB-67A0-15E1-5134-3AE4F8636146}"/>
            </a:ext>
          </a:extLst>
        </xdr:cNvPr>
        <xdr:cNvSpPr/>
      </xdr:nvSpPr>
      <xdr:spPr>
        <a:xfrm>
          <a:off x="3533775" y="4133850"/>
          <a:ext cx="3038475" cy="857250"/>
        </a:xfrm>
        <a:prstGeom prst="wedgeRectCallout">
          <a:avLst>
            <a:gd name="adj1" fmla="val -66438"/>
            <a:gd name="adj2" fmla="val -41111"/>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実際に大会に参加した各種別の人数を記載してください。</a:t>
          </a:r>
          <a:endParaRPr kumimoji="1" lang="en-US" altLang="ja-JP" sz="1000"/>
        </a:p>
        <a:p>
          <a:pPr algn="l"/>
          <a:r>
            <a:rPr kumimoji="1" lang="ja-JP" altLang="en-US" sz="1000"/>
            <a:t>小計と合計は、各種別を記載すれば</a:t>
          </a:r>
          <a:endParaRPr kumimoji="1" lang="en-US" altLang="ja-JP" sz="1000"/>
        </a:p>
        <a:p>
          <a:pPr algn="l"/>
          <a:r>
            <a:rPr kumimoji="1" lang="ja-JP" altLang="en-US" sz="1000"/>
            <a:t>自動で計算されるようになっております。</a:t>
          </a:r>
          <a:endParaRPr kumimoji="1" lang="en-US" altLang="ja-JP" sz="1000"/>
        </a:p>
        <a:p>
          <a:pPr algn="l"/>
          <a:endParaRPr kumimoji="1" lang="en-US" altLang="ja-JP" sz="1000"/>
        </a:p>
      </xdr:txBody>
    </xdr:sp>
    <xdr:clientData/>
  </xdr:twoCellAnchor>
  <xdr:twoCellAnchor>
    <xdr:from>
      <xdr:col>20</xdr:col>
      <xdr:colOff>19050</xdr:colOff>
      <xdr:row>31</xdr:row>
      <xdr:rowOff>0</xdr:rowOff>
    </xdr:from>
    <xdr:to>
      <xdr:col>40</xdr:col>
      <xdr:colOff>9525</xdr:colOff>
      <xdr:row>34</xdr:row>
      <xdr:rowOff>0</xdr:rowOff>
    </xdr:to>
    <xdr:sp macro="" textlink="">
      <xdr:nvSpPr>
        <xdr:cNvPr id="7" name="吹き出し: 四角形 6">
          <a:extLst>
            <a:ext uri="{FF2B5EF4-FFF2-40B4-BE49-F238E27FC236}">
              <a16:creationId xmlns:a16="http://schemas.microsoft.com/office/drawing/2014/main" id="{004DE4FE-A66E-4D24-F835-AC3995F60E0A}"/>
            </a:ext>
          </a:extLst>
        </xdr:cNvPr>
        <xdr:cNvSpPr/>
      </xdr:nvSpPr>
      <xdr:spPr>
        <a:xfrm>
          <a:off x="3133725" y="5800725"/>
          <a:ext cx="3038475" cy="857250"/>
        </a:xfrm>
        <a:prstGeom prst="wedgeRectCallout">
          <a:avLst>
            <a:gd name="adj1" fmla="val -66438"/>
            <a:gd name="adj2" fmla="val -41111"/>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実際に利用した交通費を各種別の人数を記載してください。</a:t>
          </a:r>
          <a:endParaRPr kumimoji="1" lang="en-US" altLang="ja-JP" sz="1000"/>
        </a:p>
        <a:p>
          <a:pPr algn="l"/>
          <a:r>
            <a:rPr kumimoji="1" lang="ja-JP" altLang="en-US" sz="1000"/>
            <a:t>小計と合計は、各種別を記載すれば</a:t>
          </a:r>
          <a:endParaRPr kumimoji="1" lang="en-US" altLang="ja-JP" sz="1000"/>
        </a:p>
        <a:p>
          <a:pPr algn="l"/>
          <a:r>
            <a:rPr kumimoji="1" lang="ja-JP" altLang="en-US" sz="1000"/>
            <a:t>自動で計算されるようになっております。</a:t>
          </a:r>
          <a:endParaRPr kumimoji="1" lang="en-US" altLang="ja-JP" sz="1000"/>
        </a:p>
        <a:p>
          <a:pPr algn="l"/>
          <a:endParaRPr kumimoji="1" lang="en-US" altLang="ja-JP" sz="1000"/>
        </a:p>
      </xdr:txBody>
    </xdr:sp>
    <xdr:clientData/>
  </xdr:twoCellAnchor>
  <xdr:twoCellAnchor>
    <xdr:from>
      <xdr:col>17</xdr:col>
      <xdr:colOff>114300</xdr:colOff>
      <xdr:row>40</xdr:row>
      <xdr:rowOff>76201</xdr:rowOff>
    </xdr:from>
    <xdr:to>
      <xdr:col>39</xdr:col>
      <xdr:colOff>76200</xdr:colOff>
      <xdr:row>43</xdr:row>
      <xdr:rowOff>95251</xdr:rowOff>
    </xdr:to>
    <xdr:sp macro="" textlink="">
      <xdr:nvSpPr>
        <xdr:cNvPr id="9" name="吹き出し: 四角形 8">
          <a:extLst>
            <a:ext uri="{FF2B5EF4-FFF2-40B4-BE49-F238E27FC236}">
              <a16:creationId xmlns:a16="http://schemas.microsoft.com/office/drawing/2014/main" id="{CD387CD4-24FF-42AC-94E1-FE050BB06AEE}"/>
            </a:ext>
          </a:extLst>
        </xdr:cNvPr>
        <xdr:cNvSpPr/>
      </xdr:nvSpPr>
      <xdr:spPr>
        <a:xfrm>
          <a:off x="2771775" y="7581901"/>
          <a:ext cx="3314700" cy="876300"/>
        </a:xfrm>
        <a:prstGeom prst="wedgeRectCallout">
          <a:avLst>
            <a:gd name="adj1" fmla="val -58967"/>
            <a:gd name="adj2" fmla="val -2344"/>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月日を記載し、実際に宿泊を行った各種別の監督選手人数を記載する。</a:t>
          </a:r>
          <a:endParaRPr kumimoji="1" lang="en-US" altLang="ja-JP" sz="1000"/>
        </a:p>
        <a:p>
          <a:pPr algn="l"/>
          <a:r>
            <a:rPr kumimoji="1" lang="ja-JP" altLang="en-US" sz="1000"/>
            <a:t>人数の記載をすると合計が自動で行われるようになっている。</a:t>
          </a:r>
          <a:endParaRPr kumimoji="1" lang="en-US" altLang="ja-JP" sz="1000"/>
        </a:p>
      </xdr:txBody>
    </xdr:sp>
    <xdr:clientData/>
  </xdr:twoCellAnchor>
  <xdr:twoCellAnchor>
    <xdr:from>
      <xdr:col>21</xdr:col>
      <xdr:colOff>76200</xdr:colOff>
      <xdr:row>51</xdr:row>
      <xdr:rowOff>209551</xdr:rowOff>
    </xdr:from>
    <xdr:to>
      <xdr:col>43</xdr:col>
      <xdr:colOff>38100</xdr:colOff>
      <xdr:row>55</xdr:row>
      <xdr:rowOff>76200</xdr:rowOff>
    </xdr:to>
    <xdr:sp macro="" textlink="">
      <xdr:nvSpPr>
        <xdr:cNvPr id="10" name="吹き出し: 四角形 9">
          <a:extLst>
            <a:ext uri="{FF2B5EF4-FFF2-40B4-BE49-F238E27FC236}">
              <a16:creationId xmlns:a16="http://schemas.microsoft.com/office/drawing/2014/main" id="{272432CC-759B-73DD-1EF2-4129D901848A}"/>
            </a:ext>
          </a:extLst>
        </xdr:cNvPr>
        <xdr:cNvSpPr/>
      </xdr:nvSpPr>
      <xdr:spPr>
        <a:xfrm>
          <a:off x="3343275" y="9991726"/>
          <a:ext cx="3314700" cy="1009649"/>
        </a:xfrm>
        <a:prstGeom prst="wedgeRectCallout">
          <a:avLst>
            <a:gd name="adj1" fmla="val -58967"/>
            <a:gd name="adj2" fmla="val -2344"/>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実際に発生した各種別の監督選手の宿泊単価や取消料金等の宿泊に関する費用を記載する。</a:t>
          </a:r>
          <a:endParaRPr kumimoji="1" lang="en-US" altLang="ja-JP" sz="1000"/>
        </a:p>
        <a:p>
          <a:pPr algn="l"/>
          <a:r>
            <a:rPr kumimoji="1" lang="ja-JP" altLang="en-US" sz="1000"/>
            <a:t>「泊数」は「</a:t>
          </a:r>
          <a:r>
            <a:rPr kumimoji="1" lang="en-US" altLang="ja-JP" sz="1000"/>
            <a:t>5</a:t>
          </a:r>
          <a:r>
            <a:rPr kumimoji="1" lang="ja-JP" altLang="en-US" sz="1000"/>
            <a:t>．宿泊実績」を記載することで自動で各種別の合計が記載される。</a:t>
          </a:r>
          <a:endParaRPr kumimoji="1" lang="en-US" altLang="ja-JP" sz="1000"/>
        </a:p>
        <a:p>
          <a:pPr algn="l"/>
          <a:r>
            <a:rPr kumimoji="1" lang="ja-JP" altLang="en-US" sz="1000"/>
            <a:t>「人数」については実際の人数を記載する。</a:t>
          </a:r>
          <a:endParaRPr kumimoji="1" lang="en-US" altLang="ja-JP" sz="1000"/>
        </a:p>
      </xdr:txBody>
    </xdr:sp>
    <xdr:clientData/>
  </xdr:twoCellAnchor>
  <xdr:twoCellAnchor>
    <xdr:from>
      <xdr:col>17</xdr:col>
      <xdr:colOff>114300</xdr:colOff>
      <xdr:row>55</xdr:row>
      <xdr:rowOff>152400</xdr:rowOff>
    </xdr:from>
    <xdr:to>
      <xdr:col>46</xdr:col>
      <xdr:colOff>114300</xdr:colOff>
      <xdr:row>58</xdr:row>
      <xdr:rowOff>0</xdr:rowOff>
    </xdr:to>
    <xdr:sp macro="" textlink="">
      <xdr:nvSpPr>
        <xdr:cNvPr id="11" name="吹き出し: 四角形 10">
          <a:extLst>
            <a:ext uri="{FF2B5EF4-FFF2-40B4-BE49-F238E27FC236}">
              <a16:creationId xmlns:a16="http://schemas.microsoft.com/office/drawing/2014/main" id="{FDF4971C-B527-4B12-CEDD-37D2DAE7EFEA}"/>
            </a:ext>
          </a:extLst>
        </xdr:cNvPr>
        <xdr:cNvSpPr/>
      </xdr:nvSpPr>
      <xdr:spPr>
        <a:xfrm>
          <a:off x="2771775" y="11077575"/>
          <a:ext cx="4419600" cy="495300"/>
        </a:xfrm>
        <a:prstGeom prst="wedgeRectCallout">
          <a:avLst>
            <a:gd name="adj1" fmla="val -19789"/>
            <a:gd name="adj2" fmla="val 75924"/>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前渡金は、大会前に送付した振込明細書をもとに記載する。精算額は「</a:t>
          </a:r>
          <a:r>
            <a:rPr kumimoji="1" lang="en-US" altLang="ja-JP" sz="1000"/>
            <a:t>4</a:t>
          </a:r>
          <a:r>
            <a:rPr kumimoji="1" lang="ja-JP" altLang="en-US" sz="1000"/>
            <a:t>．交通費明細」「</a:t>
          </a:r>
          <a:r>
            <a:rPr kumimoji="1" lang="en-US" altLang="ja-JP" sz="1000"/>
            <a:t>6</a:t>
          </a:r>
          <a:r>
            <a:rPr kumimoji="1" lang="ja-JP" altLang="en-US" sz="1000"/>
            <a:t>．宿泊費明細」を記載することで自動で記載される。</a:t>
          </a:r>
          <a:endParaRPr kumimoji="1" lang="en-US" altLang="ja-JP" sz="1000"/>
        </a:p>
      </xdr:txBody>
    </xdr:sp>
    <xdr:clientData/>
  </xdr:twoCellAnchor>
  <xdr:twoCellAnchor>
    <xdr:from>
      <xdr:col>3</xdr:col>
      <xdr:colOff>26669</xdr:colOff>
      <xdr:row>65</xdr:row>
      <xdr:rowOff>76201</xdr:rowOff>
    </xdr:from>
    <xdr:to>
      <xdr:col>32</xdr:col>
      <xdr:colOff>9525</xdr:colOff>
      <xdr:row>67</xdr:row>
      <xdr:rowOff>140970</xdr:rowOff>
    </xdr:to>
    <xdr:sp macro="" textlink="">
      <xdr:nvSpPr>
        <xdr:cNvPr id="8" name="吹き出し: 四角形 7">
          <a:extLst>
            <a:ext uri="{FF2B5EF4-FFF2-40B4-BE49-F238E27FC236}">
              <a16:creationId xmlns:a16="http://schemas.microsoft.com/office/drawing/2014/main" id="{904BB51F-8A8F-A315-D7E8-CCADA41ABD57}"/>
            </a:ext>
          </a:extLst>
        </xdr:cNvPr>
        <xdr:cNvSpPr/>
      </xdr:nvSpPr>
      <xdr:spPr>
        <a:xfrm>
          <a:off x="493394" y="13249276"/>
          <a:ext cx="3850006" cy="483869"/>
        </a:xfrm>
        <a:prstGeom prst="wedgeRectCallout">
          <a:avLst>
            <a:gd name="adj1" fmla="val 23919"/>
            <a:gd name="adj2" fmla="val -72670"/>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欠食を行った場合には欠食特例措置様式へ必要事項の記載をよろしくお願いいたします。欠食様式に記載されると、自動で反映されます。</a:t>
          </a:r>
          <a:endParaRPr kumimoji="1" lang="en-US" altLang="ja-JP" sz="10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156882</xdr:rowOff>
    </xdr:from>
    <xdr:to>
      <xdr:col>9</xdr:col>
      <xdr:colOff>30817</xdr:colOff>
      <xdr:row>3</xdr:row>
      <xdr:rowOff>194422</xdr:rowOff>
    </xdr:to>
    <xdr:sp macro="" textlink="">
      <xdr:nvSpPr>
        <xdr:cNvPr id="2" name="吹き出し: 四角形 1">
          <a:extLst>
            <a:ext uri="{FF2B5EF4-FFF2-40B4-BE49-F238E27FC236}">
              <a16:creationId xmlns:a16="http://schemas.microsoft.com/office/drawing/2014/main" id="{EF51B22B-48D1-44DD-A22C-3C43ED1370BB}"/>
            </a:ext>
          </a:extLst>
        </xdr:cNvPr>
        <xdr:cNvSpPr/>
      </xdr:nvSpPr>
      <xdr:spPr>
        <a:xfrm>
          <a:off x="224118" y="336176"/>
          <a:ext cx="1285875" cy="485775"/>
        </a:xfrm>
        <a:prstGeom prst="wedgeRectCallout">
          <a:avLst>
            <a:gd name="adj1" fmla="val -23796"/>
            <a:gd name="adj2" fmla="val 95833"/>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大会の回数を記載してください。</a:t>
          </a:r>
        </a:p>
      </xdr:txBody>
    </xdr:sp>
    <xdr:clientData/>
  </xdr:twoCellAnchor>
  <xdr:twoCellAnchor>
    <xdr:from>
      <xdr:col>15</xdr:col>
      <xdr:colOff>13447</xdr:colOff>
      <xdr:row>2</xdr:row>
      <xdr:rowOff>110378</xdr:rowOff>
    </xdr:from>
    <xdr:to>
      <xdr:col>23</xdr:col>
      <xdr:colOff>44264</xdr:colOff>
      <xdr:row>4</xdr:row>
      <xdr:rowOff>58270</xdr:rowOff>
    </xdr:to>
    <xdr:sp macro="" textlink="">
      <xdr:nvSpPr>
        <xdr:cNvPr id="3" name="吹き出し: 四角形 2">
          <a:extLst>
            <a:ext uri="{FF2B5EF4-FFF2-40B4-BE49-F238E27FC236}">
              <a16:creationId xmlns:a16="http://schemas.microsoft.com/office/drawing/2014/main" id="{BD8BA745-F444-497F-AE96-1B5F193EFA64}"/>
            </a:ext>
          </a:extLst>
        </xdr:cNvPr>
        <xdr:cNvSpPr/>
      </xdr:nvSpPr>
      <xdr:spPr>
        <a:xfrm>
          <a:off x="2433918" y="468966"/>
          <a:ext cx="1285875" cy="485775"/>
        </a:xfrm>
        <a:prstGeom prst="wedgeRectCallout">
          <a:avLst>
            <a:gd name="adj1" fmla="val -63055"/>
            <a:gd name="adj2" fmla="val 48774"/>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大会名を選択してください。</a:t>
          </a:r>
          <a:endParaRPr kumimoji="1" lang="en-US" altLang="ja-JP" sz="1000"/>
        </a:p>
      </xdr:txBody>
    </xdr:sp>
    <xdr:clientData/>
  </xdr:twoCellAnchor>
  <xdr:twoCellAnchor>
    <xdr:from>
      <xdr:col>33</xdr:col>
      <xdr:colOff>33618</xdr:colOff>
      <xdr:row>7</xdr:row>
      <xdr:rowOff>207869</xdr:rowOff>
    </xdr:from>
    <xdr:to>
      <xdr:col>41</xdr:col>
      <xdr:colOff>64434</xdr:colOff>
      <xdr:row>9</xdr:row>
      <xdr:rowOff>110938</xdr:rowOff>
    </xdr:to>
    <xdr:sp macro="" textlink="">
      <xdr:nvSpPr>
        <xdr:cNvPr id="4" name="吹き出し: 四角形 3">
          <a:extLst>
            <a:ext uri="{FF2B5EF4-FFF2-40B4-BE49-F238E27FC236}">
              <a16:creationId xmlns:a16="http://schemas.microsoft.com/office/drawing/2014/main" id="{34B43930-4696-49AB-A2AC-19C2F442F173}"/>
            </a:ext>
          </a:extLst>
        </xdr:cNvPr>
        <xdr:cNvSpPr/>
      </xdr:nvSpPr>
      <xdr:spPr>
        <a:xfrm>
          <a:off x="5277971" y="1743075"/>
          <a:ext cx="1285875" cy="485775"/>
        </a:xfrm>
        <a:prstGeom prst="wedgeRectCallout">
          <a:avLst>
            <a:gd name="adj1" fmla="val -91203"/>
            <a:gd name="adj2" fmla="val 3676"/>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競技名を選択してください。</a:t>
          </a:r>
          <a:endParaRPr kumimoji="1" lang="en-US" altLang="ja-JP" sz="1000"/>
        </a:p>
      </xdr:txBody>
    </xdr:sp>
    <xdr:clientData/>
  </xdr:twoCellAnchor>
  <xdr:twoCellAnchor>
    <xdr:from>
      <xdr:col>56</xdr:col>
      <xdr:colOff>67235</xdr:colOff>
      <xdr:row>6</xdr:row>
      <xdr:rowOff>89646</xdr:rowOff>
    </xdr:from>
    <xdr:to>
      <xdr:col>81</xdr:col>
      <xdr:colOff>78441</xdr:colOff>
      <xdr:row>10</xdr:row>
      <xdr:rowOff>212912</xdr:rowOff>
    </xdr:to>
    <xdr:sp macro="" textlink="">
      <xdr:nvSpPr>
        <xdr:cNvPr id="5" name="正方形/長方形 4">
          <a:extLst>
            <a:ext uri="{FF2B5EF4-FFF2-40B4-BE49-F238E27FC236}">
              <a16:creationId xmlns:a16="http://schemas.microsoft.com/office/drawing/2014/main" id="{BE811A0A-62A2-901A-78F3-8C64827C02B0}"/>
            </a:ext>
          </a:extLst>
        </xdr:cNvPr>
        <xdr:cNvSpPr/>
      </xdr:nvSpPr>
      <xdr:spPr>
        <a:xfrm>
          <a:off x="8919882" y="1456764"/>
          <a:ext cx="3933265" cy="1053354"/>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事前に欠食時の特例措置を利用すると県スポ協へ</a:t>
          </a:r>
          <a:endParaRPr kumimoji="1" lang="en-US" altLang="ja-JP" sz="1000"/>
        </a:p>
        <a:p>
          <a:pPr algn="l"/>
          <a:r>
            <a:rPr kumimoji="1" lang="ja-JP" altLang="en-US" sz="1000"/>
            <a:t>連絡をしていない場合には、</a:t>
          </a:r>
          <a:endParaRPr kumimoji="1" lang="en-US" altLang="ja-JP" sz="1000"/>
        </a:p>
        <a:p>
          <a:pPr algn="l"/>
          <a:r>
            <a:rPr kumimoji="1" lang="en-US" altLang="ja-JP" sz="1000"/>
            <a:t>【</a:t>
          </a:r>
          <a:r>
            <a:rPr kumimoji="1" lang="ja-JP" altLang="en-US" sz="1000"/>
            <a:t>様式７</a:t>
          </a:r>
          <a:r>
            <a:rPr kumimoji="1" lang="en-US" altLang="ja-JP" sz="1000"/>
            <a:t>】</a:t>
          </a:r>
          <a:r>
            <a:rPr kumimoji="1" lang="ja-JP" altLang="en-US" sz="1000"/>
            <a:t>実績確認書等を提出する際に欠食を利用した旨も添えて、提出をよろしくお願いいたします。</a:t>
          </a:r>
          <a:endParaRPr kumimoji="1" lang="en-US" altLang="ja-JP" sz="1000"/>
        </a:p>
      </xdr:txBody>
    </xdr:sp>
    <xdr:clientData/>
  </xdr:twoCellAnchor>
  <xdr:twoCellAnchor>
    <xdr:from>
      <xdr:col>46</xdr:col>
      <xdr:colOff>134471</xdr:colOff>
      <xdr:row>13</xdr:row>
      <xdr:rowOff>50987</xdr:rowOff>
    </xdr:from>
    <xdr:to>
      <xdr:col>80</xdr:col>
      <xdr:colOff>123264</xdr:colOff>
      <xdr:row>16</xdr:row>
      <xdr:rowOff>156884</xdr:rowOff>
    </xdr:to>
    <xdr:sp macro="" textlink="">
      <xdr:nvSpPr>
        <xdr:cNvPr id="7" name="吹き出し: 四角形 6">
          <a:extLst>
            <a:ext uri="{FF2B5EF4-FFF2-40B4-BE49-F238E27FC236}">
              <a16:creationId xmlns:a16="http://schemas.microsoft.com/office/drawing/2014/main" id="{C460FFBB-161A-73B3-425E-ABE4E778024C}"/>
            </a:ext>
          </a:extLst>
        </xdr:cNvPr>
        <xdr:cNvSpPr/>
      </xdr:nvSpPr>
      <xdr:spPr>
        <a:xfrm>
          <a:off x="7418295" y="3110193"/>
          <a:ext cx="5322793" cy="755838"/>
        </a:xfrm>
        <a:prstGeom prst="wedgeRectCallout">
          <a:avLst>
            <a:gd name="adj1" fmla="val -74150"/>
            <a:gd name="adj2" fmla="val -63325"/>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r>
            <a:rPr kumimoji="1" lang="ja-JP" altLang="ja-JP" sz="1000">
              <a:solidFill>
                <a:schemeClr val="dk1"/>
              </a:solidFill>
              <a:effectLst/>
              <a:latin typeface="+mn-lt"/>
              <a:ea typeface="+mn-ea"/>
              <a:cs typeface="+mn-cs"/>
            </a:rPr>
            <a:t>配宿決定通知に記載される「</a:t>
          </a:r>
          <a:r>
            <a:rPr kumimoji="1" lang="en-US" altLang="ja-JP" sz="1000">
              <a:solidFill>
                <a:schemeClr val="dk1"/>
              </a:solidFill>
              <a:effectLst/>
              <a:latin typeface="+mn-lt"/>
              <a:ea typeface="+mn-ea"/>
              <a:cs typeface="+mn-cs"/>
            </a:rPr>
            <a:t>1</a:t>
          </a:r>
          <a:r>
            <a:rPr kumimoji="1" lang="ja-JP" altLang="ja-JP" sz="1000">
              <a:solidFill>
                <a:schemeClr val="dk1"/>
              </a:solidFill>
              <a:effectLst/>
              <a:latin typeface="+mn-lt"/>
              <a:ea typeface="+mn-ea"/>
              <a:cs typeface="+mn-cs"/>
            </a:rPr>
            <a:t>泊</a:t>
          </a:r>
          <a:r>
            <a:rPr kumimoji="1" lang="en-US" altLang="ja-JP" sz="1000">
              <a:solidFill>
                <a:schemeClr val="dk1"/>
              </a:solidFill>
              <a:effectLst/>
              <a:latin typeface="+mn-lt"/>
              <a:ea typeface="+mn-ea"/>
              <a:cs typeface="+mn-cs"/>
            </a:rPr>
            <a:t>2</a:t>
          </a:r>
          <a:r>
            <a:rPr kumimoji="1" lang="ja-JP" altLang="ja-JP" sz="1000">
              <a:solidFill>
                <a:schemeClr val="dk1"/>
              </a:solidFill>
              <a:effectLst/>
              <a:latin typeface="+mn-lt"/>
              <a:ea typeface="+mn-ea"/>
              <a:cs typeface="+mn-cs"/>
            </a:rPr>
            <a:t>食」「</a:t>
          </a:r>
          <a:r>
            <a:rPr kumimoji="1" lang="en-US" altLang="ja-JP" sz="1000">
              <a:solidFill>
                <a:schemeClr val="dk1"/>
              </a:solidFill>
              <a:effectLst/>
              <a:latin typeface="+mn-lt"/>
              <a:ea typeface="+mn-ea"/>
              <a:cs typeface="+mn-cs"/>
            </a:rPr>
            <a:t>1</a:t>
          </a:r>
          <a:r>
            <a:rPr kumimoji="1" lang="ja-JP" altLang="ja-JP" sz="1000">
              <a:solidFill>
                <a:schemeClr val="dk1"/>
              </a:solidFill>
              <a:effectLst/>
              <a:latin typeface="+mn-lt"/>
              <a:ea typeface="+mn-ea"/>
              <a:cs typeface="+mn-cs"/>
            </a:rPr>
            <a:t>泊朝食料金」「</a:t>
          </a:r>
          <a:r>
            <a:rPr kumimoji="1" lang="en-US" altLang="ja-JP" sz="1000">
              <a:solidFill>
                <a:schemeClr val="dk1"/>
              </a:solidFill>
              <a:effectLst/>
              <a:latin typeface="+mn-lt"/>
              <a:ea typeface="+mn-ea"/>
              <a:cs typeface="+mn-cs"/>
            </a:rPr>
            <a:t>1</a:t>
          </a:r>
          <a:r>
            <a:rPr kumimoji="1" lang="ja-JP" altLang="ja-JP" sz="1000">
              <a:solidFill>
                <a:schemeClr val="dk1"/>
              </a:solidFill>
              <a:effectLst/>
              <a:latin typeface="+mn-lt"/>
              <a:ea typeface="+mn-ea"/>
              <a:cs typeface="+mn-cs"/>
            </a:rPr>
            <a:t>泊夕食料金」を参考に指定されている場所に記載してください。</a:t>
          </a:r>
          <a:endParaRPr lang="ja-JP" altLang="ja-JP" sz="1000">
            <a:effectLst/>
          </a:endParaRPr>
        </a:p>
        <a:p>
          <a:r>
            <a:rPr kumimoji="1" lang="ja-JP" altLang="ja-JP" sz="1000">
              <a:solidFill>
                <a:schemeClr val="dk1"/>
              </a:solidFill>
              <a:effectLst/>
              <a:latin typeface="+mn-lt"/>
              <a:ea typeface="+mn-ea"/>
              <a:cs typeface="+mn-cs"/>
            </a:rPr>
            <a:t>自動で計算され、</a:t>
          </a:r>
          <a:r>
            <a:rPr kumimoji="1" lang="en-US" altLang="ja-JP" sz="1000">
              <a:solidFill>
                <a:schemeClr val="dk1"/>
              </a:solidFill>
              <a:effectLst/>
              <a:latin typeface="+mn-lt"/>
              <a:ea typeface="+mn-ea"/>
              <a:cs typeface="+mn-cs"/>
            </a:rPr>
            <a:t>1</a:t>
          </a:r>
          <a:r>
            <a:rPr kumimoji="1" lang="ja-JP" altLang="ja-JP" sz="1000">
              <a:solidFill>
                <a:schemeClr val="dk1"/>
              </a:solidFill>
              <a:effectLst/>
              <a:latin typeface="+mn-lt"/>
              <a:ea typeface="+mn-ea"/>
              <a:cs typeface="+mn-cs"/>
            </a:rPr>
            <a:t>食</a:t>
          </a:r>
          <a:r>
            <a:rPr kumimoji="1" lang="en-US" altLang="ja-JP" sz="1000">
              <a:solidFill>
                <a:schemeClr val="dk1"/>
              </a:solidFill>
              <a:effectLst/>
              <a:latin typeface="+mn-lt"/>
              <a:ea typeface="+mn-ea"/>
              <a:cs typeface="+mn-cs"/>
            </a:rPr>
            <a:t>/1</a:t>
          </a:r>
          <a:r>
            <a:rPr kumimoji="1" lang="ja-JP" altLang="ja-JP" sz="1000">
              <a:solidFill>
                <a:schemeClr val="dk1"/>
              </a:solidFill>
              <a:effectLst/>
              <a:latin typeface="+mn-lt"/>
              <a:ea typeface="+mn-ea"/>
              <a:cs typeface="+mn-cs"/>
            </a:rPr>
            <a:t>人当たりの料金が算出されます。</a:t>
          </a:r>
          <a:endParaRPr lang="ja-JP" altLang="ja-JP" sz="1000">
            <a:effectLst/>
          </a:endParaRPr>
        </a:p>
        <a:p>
          <a:pPr algn="l"/>
          <a:endParaRPr kumimoji="1" lang="en-US" altLang="ja-JP" sz="1000"/>
        </a:p>
      </xdr:txBody>
    </xdr:sp>
    <xdr:clientData/>
  </xdr:twoCellAnchor>
  <xdr:twoCellAnchor>
    <xdr:from>
      <xdr:col>35</xdr:col>
      <xdr:colOff>112059</xdr:colOff>
      <xdr:row>26</xdr:row>
      <xdr:rowOff>174250</xdr:rowOff>
    </xdr:from>
    <xdr:to>
      <xdr:col>69</xdr:col>
      <xdr:colOff>100852</xdr:colOff>
      <xdr:row>29</xdr:row>
      <xdr:rowOff>124944</xdr:rowOff>
    </xdr:to>
    <xdr:sp macro="" textlink="">
      <xdr:nvSpPr>
        <xdr:cNvPr id="9" name="吹き出し: 四角形 8">
          <a:extLst>
            <a:ext uri="{FF2B5EF4-FFF2-40B4-BE49-F238E27FC236}">
              <a16:creationId xmlns:a16="http://schemas.microsoft.com/office/drawing/2014/main" id="{48CC2038-9CAD-1162-1A01-6F2ED8B9C02C}"/>
            </a:ext>
          </a:extLst>
        </xdr:cNvPr>
        <xdr:cNvSpPr/>
      </xdr:nvSpPr>
      <xdr:spPr>
        <a:xfrm>
          <a:off x="5670177" y="5160868"/>
          <a:ext cx="5322793" cy="824752"/>
        </a:xfrm>
        <a:prstGeom prst="wedgeRectCallout">
          <a:avLst>
            <a:gd name="adj1" fmla="val -54781"/>
            <a:gd name="adj2" fmla="val -43196"/>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夕食を欠食したのであれば「☽」、朝食を欠食したのであれば「☀」の項目に、</a:t>
          </a:r>
          <a:endParaRPr kumimoji="1" lang="en-US" altLang="ja-JP" sz="1000"/>
        </a:p>
        <a:p>
          <a:pPr algn="l"/>
          <a:r>
            <a:rPr kumimoji="1" lang="ja-JP" altLang="en-US" sz="1000"/>
            <a:t>領収書ごとの合計金額を記載する。</a:t>
          </a:r>
          <a:endParaRPr kumimoji="1" lang="en-US" altLang="ja-JP" sz="1000"/>
        </a:p>
      </xdr:txBody>
    </xdr:sp>
    <xdr:clientData/>
  </xdr:twoCellAnchor>
  <xdr:twoCellAnchor>
    <xdr:from>
      <xdr:col>32</xdr:col>
      <xdr:colOff>44824</xdr:colOff>
      <xdr:row>33</xdr:row>
      <xdr:rowOff>212912</xdr:rowOff>
    </xdr:from>
    <xdr:to>
      <xdr:col>43</xdr:col>
      <xdr:colOff>89648</xdr:colOff>
      <xdr:row>35</xdr:row>
      <xdr:rowOff>136150</xdr:rowOff>
    </xdr:to>
    <xdr:sp macro="" textlink="">
      <xdr:nvSpPr>
        <xdr:cNvPr id="10" name="吹き出し: 四角形 9">
          <a:extLst>
            <a:ext uri="{FF2B5EF4-FFF2-40B4-BE49-F238E27FC236}">
              <a16:creationId xmlns:a16="http://schemas.microsoft.com/office/drawing/2014/main" id="{4FDD1B07-D0C7-502D-B3A7-D8B83651B023}"/>
            </a:ext>
          </a:extLst>
        </xdr:cNvPr>
        <xdr:cNvSpPr/>
      </xdr:nvSpPr>
      <xdr:spPr>
        <a:xfrm>
          <a:off x="5132295" y="7239000"/>
          <a:ext cx="1770529" cy="505944"/>
        </a:xfrm>
        <a:prstGeom prst="wedgeRectCallout">
          <a:avLst>
            <a:gd name="adj1" fmla="val -57946"/>
            <a:gd name="adj2" fmla="val 66858"/>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領収書の金額を記載すると自動で記載されます。</a:t>
          </a:r>
          <a:endParaRPr kumimoji="1" lang="en-US" altLang="ja-JP" sz="1000"/>
        </a:p>
      </xdr:txBody>
    </xdr:sp>
    <xdr:clientData/>
  </xdr:twoCellAnchor>
  <xdr:twoCellAnchor>
    <xdr:from>
      <xdr:col>38</xdr:col>
      <xdr:colOff>44824</xdr:colOff>
      <xdr:row>36</xdr:row>
      <xdr:rowOff>156883</xdr:rowOff>
    </xdr:from>
    <xdr:to>
      <xdr:col>55</xdr:col>
      <xdr:colOff>33617</xdr:colOff>
      <xdr:row>38</xdr:row>
      <xdr:rowOff>80121</xdr:rowOff>
    </xdr:to>
    <xdr:sp macro="" textlink="">
      <xdr:nvSpPr>
        <xdr:cNvPr id="11" name="吹き出し: 四角形 10">
          <a:extLst>
            <a:ext uri="{FF2B5EF4-FFF2-40B4-BE49-F238E27FC236}">
              <a16:creationId xmlns:a16="http://schemas.microsoft.com/office/drawing/2014/main" id="{A4C1BB8F-1142-7D82-C329-3B74A6EE6372}"/>
            </a:ext>
          </a:extLst>
        </xdr:cNvPr>
        <xdr:cNvSpPr/>
      </xdr:nvSpPr>
      <xdr:spPr>
        <a:xfrm>
          <a:off x="6073589" y="8057030"/>
          <a:ext cx="2655793" cy="505944"/>
        </a:xfrm>
        <a:prstGeom prst="wedgeRectCallout">
          <a:avLst>
            <a:gd name="adj1" fmla="val -67017"/>
            <a:gd name="adj2" fmla="val -6232"/>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欠食を行い、かつ欠食した分を別で食事した人数を記載する。</a:t>
          </a:r>
          <a:endParaRPr kumimoji="1" lang="en-US" altLang="ja-JP" sz="1000"/>
        </a:p>
      </xdr:txBody>
    </xdr:sp>
    <xdr:clientData/>
  </xdr:twoCellAnchor>
  <xdr:twoCellAnchor>
    <xdr:from>
      <xdr:col>37</xdr:col>
      <xdr:colOff>145677</xdr:colOff>
      <xdr:row>39</xdr:row>
      <xdr:rowOff>168089</xdr:rowOff>
    </xdr:from>
    <xdr:to>
      <xdr:col>54</xdr:col>
      <xdr:colOff>134470</xdr:colOff>
      <xdr:row>42</xdr:row>
      <xdr:rowOff>35298</xdr:rowOff>
    </xdr:to>
    <xdr:sp macro="" textlink="">
      <xdr:nvSpPr>
        <xdr:cNvPr id="12" name="吹き出し: 四角形 11">
          <a:extLst>
            <a:ext uri="{FF2B5EF4-FFF2-40B4-BE49-F238E27FC236}">
              <a16:creationId xmlns:a16="http://schemas.microsoft.com/office/drawing/2014/main" id="{7FDDB312-E372-DC57-F752-999BEE31445C}"/>
            </a:ext>
          </a:extLst>
        </xdr:cNvPr>
        <xdr:cNvSpPr/>
      </xdr:nvSpPr>
      <xdr:spPr>
        <a:xfrm>
          <a:off x="6017559" y="8942295"/>
          <a:ext cx="2655793" cy="505944"/>
        </a:xfrm>
        <a:prstGeom prst="wedgeRectCallout">
          <a:avLst>
            <a:gd name="adj1" fmla="val -79253"/>
            <a:gd name="adj2" fmla="val -112545"/>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人数と対象となる補助上限額の必要事項に記載した場合に自動で計算される。</a:t>
          </a:r>
          <a:endParaRPr kumimoji="1" lang="en-US" altLang="ja-JP" sz="1000"/>
        </a:p>
      </xdr:txBody>
    </xdr:sp>
    <xdr:clientData/>
  </xdr:twoCellAnchor>
  <xdr:twoCellAnchor>
    <xdr:from>
      <xdr:col>16</xdr:col>
      <xdr:colOff>44824</xdr:colOff>
      <xdr:row>41</xdr:row>
      <xdr:rowOff>78442</xdr:rowOff>
    </xdr:from>
    <xdr:to>
      <xdr:col>33</xdr:col>
      <xdr:colOff>33617</xdr:colOff>
      <xdr:row>43</xdr:row>
      <xdr:rowOff>225798</xdr:rowOff>
    </xdr:to>
    <xdr:sp macro="" textlink="">
      <xdr:nvSpPr>
        <xdr:cNvPr id="13" name="吹き出し: 四角形 12">
          <a:extLst>
            <a:ext uri="{FF2B5EF4-FFF2-40B4-BE49-F238E27FC236}">
              <a16:creationId xmlns:a16="http://schemas.microsoft.com/office/drawing/2014/main" id="{66E53F12-BEF9-5DBD-BDBC-82AFDB89C499}"/>
            </a:ext>
          </a:extLst>
        </xdr:cNvPr>
        <xdr:cNvSpPr/>
      </xdr:nvSpPr>
      <xdr:spPr>
        <a:xfrm>
          <a:off x="2622177" y="9312089"/>
          <a:ext cx="2655793" cy="505944"/>
        </a:xfrm>
        <a:prstGeom prst="wedgeRectCallout">
          <a:avLst>
            <a:gd name="adj1" fmla="val -12586"/>
            <a:gd name="adj2" fmla="val -83752"/>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領収書の金額を記載すことで自動で記載される。</a:t>
          </a:r>
          <a:endParaRPr kumimoji="1" lang="en-US" altLang="ja-JP" sz="1000"/>
        </a:p>
      </xdr:txBody>
    </xdr:sp>
    <xdr:clientData/>
  </xdr:twoCellAnchor>
  <xdr:twoCellAnchor>
    <xdr:from>
      <xdr:col>60</xdr:col>
      <xdr:colOff>44824</xdr:colOff>
      <xdr:row>40</xdr:row>
      <xdr:rowOff>33617</xdr:rowOff>
    </xdr:from>
    <xdr:to>
      <xdr:col>77</xdr:col>
      <xdr:colOff>33617</xdr:colOff>
      <xdr:row>41</xdr:row>
      <xdr:rowOff>169769</xdr:rowOff>
    </xdr:to>
    <xdr:sp macro="" textlink="">
      <xdr:nvSpPr>
        <xdr:cNvPr id="14" name="吹き出し: 四角形 13">
          <a:extLst>
            <a:ext uri="{FF2B5EF4-FFF2-40B4-BE49-F238E27FC236}">
              <a16:creationId xmlns:a16="http://schemas.microsoft.com/office/drawing/2014/main" id="{FB3A8032-65B2-EFC8-8E65-02569725B505}"/>
            </a:ext>
          </a:extLst>
        </xdr:cNvPr>
        <xdr:cNvSpPr/>
      </xdr:nvSpPr>
      <xdr:spPr>
        <a:xfrm>
          <a:off x="9525000" y="9099176"/>
          <a:ext cx="2655793" cy="304240"/>
        </a:xfrm>
        <a:prstGeom prst="wedgeRectCallout">
          <a:avLst>
            <a:gd name="adj1" fmla="val 39313"/>
            <a:gd name="adj2" fmla="val 86791"/>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欠食で使用した金額の合計。</a:t>
          </a:r>
          <a:endParaRPr kumimoji="1" lang="en-US" altLang="ja-JP" sz="1000"/>
        </a:p>
        <a:p>
          <a:pPr algn="l"/>
          <a:endParaRPr kumimoji="1" lang="en-US" altLang="ja-JP" sz="10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7C379-D3F2-4E28-B03E-9F2133C13B3D}">
  <dimension ref="A1:BZ130"/>
  <sheetViews>
    <sheetView view="pageBreakPreview" zoomScaleNormal="100" zoomScaleSheetLayoutView="100" workbookViewId="0">
      <selection activeCell="P2" sqref="P2"/>
    </sheetView>
  </sheetViews>
  <sheetFormatPr defaultColWidth="9" defaultRowHeight="14.4" x14ac:dyDescent="0.2"/>
  <cols>
    <col min="1" max="1" width="2.88671875" style="2" customWidth="1"/>
    <col min="2" max="78" width="2" style="2" customWidth="1"/>
    <col min="79" max="16384" width="9" style="2"/>
  </cols>
  <sheetData>
    <row r="1" spans="1:78" x14ac:dyDescent="0.2">
      <c r="A1" s="1"/>
      <c r="B1" s="1"/>
      <c r="C1" s="1"/>
      <c r="D1" s="1"/>
      <c r="E1" s="1"/>
      <c r="F1" s="1"/>
      <c r="G1" s="1"/>
      <c r="AU1" s="30" t="s">
        <v>94</v>
      </c>
    </row>
    <row r="2" spans="1:78" x14ac:dyDescent="0.2">
      <c r="A2" s="1"/>
      <c r="B2" s="1"/>
      <c r="C2" s="1"/>
      <c r="D2" s="1"/>
      <c r="E2" s="1"/>
      <c r="F2" s="1"/>
      <c r="G2" s="1"/>
      <c r="AU2" s="30"/>
    </row>
    <row r="3" spans="1:78" ht="22.8" x14ac:dyDescent="0.2">
      <c r="A3" s="136" t="s">
        <v>78</v>
      </c>
      <c r="B3" s="136"/>
      <c r="C3" s="136"/>
      <c r="D3" s="136"/>
      <c r="E3" s="136"/>
      <c r="F3" s="136"/>
      <c r="G3" s="136"/>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W3" s="4" t="s">
        <v>104</v>
      </c>
    </row>
    <row r="4" spans="1:78" ht="22.8" x14ac:dyDescent="0.2">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W4" s="4"/>
    </row>
    <row r="5" spans="1:78" x14ac:dyDescent="0.2">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row>
    <row r="6" spans="1:78" ht="22.5" customHeight="1" x14ac:dyDescent="0.2">
      <c r="A6" s="46" t="s">
        <v>82</v>
      </c>
      <c r="B6" s="46"/>
      <c r="C6" s="111"/>
      <c r="D6" s="111"/>
      <c r="E6" s="46" t="s">
        <v>88</v>
      </c>
      <c r="F6" s="46"/>
      <c r="G6" s="46"/>
      <c r="H6" s="46"/>
      <c r="I6" s="46"/>
      <c r="J6" s="46"/>
      <c r="K6" s="46"/>
      <c r="L6" s="46"/>
      <c r="M6" s="137"/>
      <c r="N6" s="137"/>
      <c r="O6" s="137"/>
      <c r="P6" s="137"/>
      <c r="Q6" s="137"/>
      <c r="R6" s="137"/>
      <c r="S6" s="137"/>
      <c r="T6" s="137"/>
      <c r="U6" s="137"/>
      <c r="V6" s="137"/>
      <c r="W6" s="137"/>
      <c r="X6" s="137"/>
      <c r="Y6" s="6" t="s">
        <v>95</v>
      </c>
      <c r="Z6" s="6"/>
      <c r="AA6" s="6"/>
      <c r="AB6" s="7"/>
      <c r="AC6" s="7"/>
      <c r="AD6" s="7"/>
      <c r="AE6" s="7"/>
      <c r="AF6" s="7"/>
      <c r="AG6" s="7"/>
      <c r="AH6" s="7"/>
      <c r="AI6" s="7"/>
      <c r="AJ6" s="7"/>
      <c r="AK6" s="7"/>
      <c r="AL6" s="7"/>
      <c r="AM6" s="7"/>
      <c r="AN6" s="7"/>
      <c r="AO6" s="7"/>
      <c r="AP6" s="7"/>
      <c r="AQ6" s="7"/>
      <c r="AR6" s="7"/>
      <c r="AS6" s="7"/>
      <c r="AT6" s="7"/>
      <c r="AU6" s="7"/>
      <c r="AW6" s="141" t="s">
        <v>127</v>
      </c>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3"/>
      <c r="BW6" s="28"/>
      <c r="BX6" s="28"/>
      <c r="BY6" s="28"/>
      <c r="BZ6" s="28"/>
    </row>
    <row r="7" spans="1:78" x14ac:dyDescent="0.2">
      <c r="AW7" s="144"/>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6"/>
      <c r="BW7" s="28"/>
      <c r="BX7" s="28"/>
      <c r="BY7" s="28"/>
      <c r="BZ7" s="28"/>
    </row>
    <row r="8" spans="1:78" ht="22.5" customHeight="1" x14ac:dyDescent="0.2">
      <c r="A8" s="8">
        <v>1</v>
      </c>
      <c r="B8" s="8" t="s">
        <v>12</v>
      </c>
      <c r="C8" s="8"/>
      <c r="D8" s="8"/>
      <c r="E8" s="8"/>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W8" s="144"/>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6"/>
      <c r="BW8" s="28"/>
      <c r="BX8" s="28"/>
      <c r="BY8" s="28"/>
      <c r="BZ8" s="28"/>
    </row>
    <row r="9" spans="1:78" x14ac:dyDescent="0.2">
      <c r="B9" s="9"/>
      <c r="C9" s="9"/>
      <c r="D9" s="9"/>
      <c r="E9" s="9"/>
      <c r="F9" s="9"/>
      <c r="G9" s="9"/>
      <c r="H9" s="9"/>
      <c r="I9" s="5"/>
      <c r="J9" s="5"/>
      <c r="K9" s="5"/>
      <c r="L9" s="5"/>
      <c r="M9" s="5"/>
      <c r="N9" s="5"/>
      <c r="O9" s="5"/>
      <c r="P9" s="5"/>
      <c r="Q9" s="5"/>
      <c r="R9" s="5"/>
      <c r="S9" s="5"/>
      <c r="T9" s="5"/>
      <c r="U9" s="5"/>
      <c r="V9" s="5"/>
      <c r="W9" s="9"/>
      <c r="X9" s="9"/>
      <c r="Y9" s="9"/>
      <c r="Z9" s="9"/>
      <c r="AW9" s="144"/>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6"/>
      <c r="BW9" s="28"/>
      <c r="BX9" s="28"/>
      <c r="BY9" s="28"/>
      <c r="BZ9" s="28"/>
    </row>
    <row r="10" spans="1:78" ht="22.5" customHeight="1" x14ac:dyDescent="0.2">
      <c r="A10" s="8">
        <v>2</v>
      </c>
      <c r="B10" s="10" t="s">
        <v>77</v>
      </c>
      <c r="C10" s="11"/>
      <c r="D10" s="11"/>
      <c r="E10" s="11"/>
      <c r="F10" s="11"/>
      <c r="G10" s="11"/>
      <c r="H10" s="11"/>
      <c r="AW10" s="144"/>
      <c r="AX10" s="145"/>
      <c r="AY10" s="145"/>
      <c r="AZ10" s="145"/>
      <c r="BA10" s="145"/>
      <c r="BB10" s="145"/>
      <c r="BC10" s="145"/>
      <c r="BD10" s="145"/>
      <c r="BE10" s="145"/>
      <c r="BF10" s="145"/>
      <c r="BG10" s="145"/>
      <c r="BH10" s="145"/>
      <c r="BI10" s="145"/>
      <c r="BJ10" s="145"/>
      <c r="BK10" s="145"/>
      <c r="BL10" s="145"/>
      <c r="BM10" s="145"/>
      <c r="BN10" s="145"/>
      <c r="BO10" s="145"/>
      <c r="BP10" s="145"/>
      <c r="BQ10" s="145"/>
      <c r="BR10" s="145"/>
      <c r="BS10" s="145"/>
      <c r="BT10" s="145"/>
      <c r="BU10" s="145"/>
      <c r="BV10" s="146"/>
      <c r="BW10" s="28"/>
      <c r="BX10" s="28"/>
      <c r="BY10" s="28"/>
      <c r="BZ10" s="28"/>
    </row>
    <row r="11" spans="1:78" ht="7.5" customHeight="1" x14ac:dyDescent="0.2">
      <c r="B11" s="99"/>
      <c r="C11" s="100"/>
      <c r="D11" s="102" t="s">
        <v>5</v>
      </c>
      <c r="E11" s="103"/>
      <c r="F11" s="106" t="s">
        <v>1</v>
      </c>
      <c r="G11" s="102"/>
      <c r="H11" s="102"/>
      <c r="I11" s="102"/>
      <c r="J11" s="102"/>
      <c r="K11" s="102"/>
      <c r="L11" s="103"/>
      <c r="M11" s="106" t="s">
        <v>2</v>
      </c>
      <c r="N11" s="102"/>
      <c r="O11" s="102"/>
      <c r="P11" s="102"/>
      <c r="Q11" s="102"/>
      <c r="R11" s="102"/>
      <c r="S11" s="103"/>
      <c r="T11" s="106" t="s">
        <v>3</v>
      </c>
      <c r="U11" s="102"/>
      <c r="V11" s="102"/>
      <c r="W11" s="102"/>
      <c r="X11" s="102"/>
      <c r="Y11" s="102"/>
      <c r="Z11" s="103"/>
      <c r="AA11" s="106" t="s">
        <v>4</v>
      </c>
      <c r="AB11" s="102"/>
      <c r="AC11" s="102"/>
      <c r="AD11" s="102"/>
      <c r="AE11" s="102"/>
      <c r="AF11" s="102"/>
      <c r="AG11" s="103"/>
      <c r="AH11" s="127" t="s">
        <v>13</v>
      </c>
      <c r="AI11" s="128"/>
      <c r="AJ11" s="128"/>
      <c r="AK11" s="128"/>
      <c r="AL11" s="128"/>
      <c r="AM11" s="128"/>
      <c r="AN11" s="129"/>
      <c r="AO11" s="127" t="s">
        <v>14</v>
      </c>
      <c r="AP11" s="128"/>
      <c r="AQ11" s="128"/>
      <c r="AR11" s="128"/>
      <c r="AS11" s="128"/>
      <c r="AT11" s="128"/>
      <c r="AU11" s="129"/>
      <c r="AW11" s="144"/>
      <c r="AX11" s="145"/>
      <c r="AY11" s="145"/>
      <c r="AZ11" s="145"/>
      <c r="BA11" s="145"/>
      <c r="BB11" s="145"/>
      <c r="BC11" s="145"/>
      <c r="BD11" s="145"/>
      <c r="BE11" s="145"/>
      <c r="BF11" s="145"/>
      <c r="BG11" s="145"/>
      <c r="BH11" s="145"/>
      <c r="BI11" s="145"/>
      <c r="BJ11" s="145"/>
      <c r="BK11" s="145"/>
      <c r="BL11" s="145"/>
      <c r="BM11" s="145"/>
      <c r="BN11" s="145"/>
      <c r="BO11" s="145"/>
      <c r="BP11" s="145"/>
      <c r="BQ11" s="145"/>
      <c r="BR11" s="145"/>
      <c r="BS11" s="145"/>
      <c r="BT11" s="145"/>
      <c r="BU11" s="145"/>
      <c r="BV11" s="146"/>
      <c r="BW11" s="28"/>
      <c r="BX11" s="28"/>
      <c r="BY11" s="28"/>
      <c r="BZ11" s="28"/>
    </row>
    <row r="12" spans="1:78" ht="7.5" customHeight="1" x14ac:dyDescent="0.2">
      <c r="B12" s="101"/>
      <c r="C12" s="93"/>
      <c r="D12" s="87"/>
      <c r="E12" s="104"/>
      <c r="F12" s="86"/>
      <c r="G12" s="87"/>
      <c r="H12" s="87"/>
      <c r="I12" s="87"/>
      <c r="J12" s="87"/>
      <c r="K12" s="87"/>
      <c r="L12" s="104"/>
      <c r="M12" s="86"/>
      <c r="N12" s="87"/>
      <c r="O12" s="87"/>
      <c r="P12" s="87"/>
      <c r="Q12" s="87"/>
      <c r="R12" s="87"/>
      <c r="S12" s="104"/>
      <c r="T12" s="86"/>
      <c r="U12" s="87"/>
      <c r="V12" s="87"/>
      <c r="W12" s="87"/>
      <c r="X12" s="87"/>
      <c r="Y12" s="87"/>
      <c r="Z12" s="104"/>
      <c r="AA12" s="86"/>
      <c r="AB12" s="87"/>
      <c r="AC12" s="87"/>
      <c r="AD12" s="87"/>
      <c r="AE12" s="87"/>
      <c r="AF12" s="87"/>
      <c r="AG12" s="104"/>
      <c r="AH12" s="130"/>
      <c r="AI12" s="131"/>
      <c r="AJ12" s="131"/>
      <c r="AK12" s="131"/>
      <c r="AL12" s="131"/>
      <c r="AM12" s="131"/>
      <c r="AN12" s="132"/>
      <c r="AO12" s="130"/>
      <c r="AP12" s="131"/>
      <c r="AQ12" s="131"/>
      <c r="AR12" s="131"/>
      <c r="AS12" s="131"/>
      <c r="AT12" s="131"/>
      <c r="AU12" s="132"/>
      <c r="AW12" s="144"/>
      <c r="AX12" s="145"/>
      <c r="AY12" s="145"/>
      <c r="AZ12" s="145"/>
      <c r="BA12" s="145"/>
      <c r="BB12" s="145"/>
      <c r="BC12" s="145"/>
      <c r="BD12" s="145"/>
      <c r="BE12" s="145"/>
      <c r="BF12" s="145"/>
      <c r="BG12" s="145"/>
      <c r="BH12" s="145"/>
      <c r="BI12" s="145"/>
      <c r="BJ12" s="145"/>
      <c r="BK12" s="145"/>
      <c r="BL12" s="145"/>
      <c r="BM12" s="145"/>
      <c r="BN12" s="145"/>
      <c r="BO12" s="145"/>
      <c r="BP12" s="145"/>
      <c r="BQ12" s="145"/>
      <c r="BR12" s="145"/>
      <c r="BS12" s="145"/>
      <c r="BT12" s="145"/>
      <c r="BU12" s="145"/>
      <c r="BV12" s="146"/>
      <c r="BW12" s="28"/>
      <c r="BX12" s="28"/>
      <c r="BY12" s="28"/>
      <c r="BZ12" s="28"/>
    </row>
    <row r="13" spans="1:78" ht="7.5" customHeight="1" x14ac:dyDescent="0.2">
      <c r="B13" s="86" t="s">
        <v>6</v>
      </c>
      <c r="C13" s="87"/>
      <c r="D13" s="90"/>
      <c r="E13" s="91"/>
      <c r="F13" s="86"/>
      <c r="G13" s="87"/>
      <c r="H13" s="87"/>
      <c r="I13" s="87"/>
      <c r="J13" s="87"/>
      <c r="K13" s="87"/>
      <c r="L13" s="104"/>
      <c r="M13" s="86"/>
      <c r="N13" s="87"/>
      <c r="O13" s="87"/>
      <c r="P13" s="87"/>
      <c r="Q13" s="87"/>
      <c r="R13" s="87"/>
      <c r="S13" s="104"/>
      <c r="T13" s="86"/>
      <c r="U13" s="87"/>
      <c r="V13" s="87"/>
      <c r="W13" s="87"/>
      <c r="X13" s="87"/>
      <c r="Y13" s="87"/>
      <c r="Z13" s="104"/>
      <c r="AA13" s="86"/>
      <c r="AB13" s="87"/>
      <c r="AC13" s="87"/>
      <c r="AD13" s="87"/>
      <c r="AE13" s="87"/>
      <c r="AF13" s="87"/>
      <c r="AG13" s="104"/>
      <c r="AH13" s="130"/>
      <c r="AI13" s="131"/>
      <c r="AJ13" s="131"/>
      <c r="AK13" s="131"/>
      <c r="AL13" s="131"/>
      <c r="AM13" s="131"/>
      <c r="AN13" s="132"/>
      <c r="AO13" s="130"/>
      <c r="AP13" s="131"/>
      <c r="AQ13" s="131"/>
      <c r="AR13" s="131"/>
      <c r="AS13" s="131"/>
      <c r="AT13" s="131"/>
      <c r="AU13" s="132"/>
      <c r="AW13" s="144"/>
      <c r="AX13" s="145"/>
      <c r="AY13" s="145"/>
      <c r="AZ13" s="145"/>
      <c r="BA13" s="145"/>
      <c r="BB13" s="145"/>
      <c r="BC13" s="145"/>
      <c r="BD13" s="145"/>
      <c r="BE13" s="145"/>
      <c r="BF13" s="145"/>
      <c r="BG13" s="145"/>
      <c r="BH13" s="145"/>
      <c r="BI13" s="145"/>
      <c r="BJ13" s="145"/>
      <c r="BK13" s="145"/>
      <c r="BL13" s="145"/>
      <c r="BM13" s="145"/>
      <c r="BN13" s="145"/>
      <c r="BO13" s="145"/>
      <c r="BP13" s="145"/>
      <c r="BQ13" s="145"/>
      <c r="BR13" s="145"/>
      <c r="BS13" s="145"/>
      <c r="BT13" s="145"/>
      <c r="BU13" s="145"/>
      <c r="BV13" s="146"/>
      <c r="BW13" s="28"/>
      <c r="BX13" s="28"/>
      <c r="BY13" s="28"/>
      <c r="BZ13" s="28"/>
    </row>
    <row r="14" spans="1:78" ht="7.5" customHeight="1" x14ac:dyDescent="0.2">
      <c r="B14" s="88"/>
      <c r="C14" s="89"/>
      <c r="D14" s="92"/>
      <c r="E14" s="93"/>
      <c r="F14" s="88"/>
      <c r="G14" s="89"/>
      <c r="H14" s="89"/>
      <c r="I14" s="89"/>
      <c r="J14" s="89"/>
      <c r="K14" s="89"/>
      <c r="L14" s="105"/>
      <c r="M14" s="88"/>
      <c r="N14" s="89"/>
      <c r="O14" s="89"/>
      <c r="P14" s="89"/>
      <c r="Q14" s="89"/>
      <c r="R14" s="89"/>
      <c r="S14" s="105"/>
      <c r="T14" s="88"/>
      <c r="U14" s="89"/>
      <c r="V14" s="89"/>
      <c r="W14" s="89"/>
      <c r="X14" s="89"/>
      <c r="Y14" s="89"/>
      <c r="Z14" s="105"/>
      <c r="AA14" s="88"/>
      <c r="AB14" s="89"/>
      <c r="AC14" s="89"/>
      <c r="AD14" s="89"/>
      <c r="AE14" s="89"/>
      <c r="AF14" s="89"/>
      <c r="AG14" s="105"/>
      <c r="AH14" s="133"/>
      <c r="AI14" s="134"/>
      <c r="AJ14" s="134"/>
      <c r="AK14" s="134"/>
      <c r="AL14" s="134"/>
      <c r="AM14" s="134"/>
      <c r="AN14" s="135"/>
      <c r="AO14" s="133"/>
      <c r="AP14" s="134"/>
      <c r="AQ14" s="134"/>
      <c r="AR14" s="134"/>
      <c r="AS14" s="134"/>
      <c r="AT14" s="134"/>
      <c r="AU14" s="135"/>
      <c r="AW14" s="144"/>
      <c r="AX14" s="145"/>
      <c r="AY14" s="145"/>
      <c r="AZ14" s="145"/>
      <c r="BA14" s="145"/>
      <c r="BB14" s="145"/>
      <c r="BC14" s="145"/>
      <c r="BD14" s="145"/>
      <c r="BE14" s="145"/>
      <c r="BF14" s="145"/>
      <c r="BG14" s="145"/>
      <c r="BH14" s="145"/>
      <c r="BI14" s="145"/>
      <c r="BJ14" s="145"/>
      <c r="BK14" s="145"/>
      <c r="BL14" s="145"/>
      <c r="BM14" s="145"/>
      <c r="BN14" s="145"/>
      <c r="BO14" s="145"/>
      <c r="BP14" s="145"/>
      <c r="BQ14" s="145"/>
      <c r="BR14" s="145"/>
      <c r="BS14" s="145"/>
      <c r="BT14" s="145"/>
      <c r="BU14" s="145"/>
      <c r="BV14" s="146"/>
      <c r="BW14" s="28"/>
      <c r="BX14" s="28"/>
      <c r="BY14" s="28"/>
      <c r="BZ14" s="28"/>
    </row>
    <row r="15" spans="1:78" ht="22.5" customHeight="1" x14ac:dyDescent="0.2">
      <c r="B15" s="57" t="s">
        <v>7</v>
      </c>
      <c r="C15" s="58"/>
      <c r="D15" s="58"/>
      <c r="E15" s="70"/>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6">
        <f>SUM(F15:AG15)</f>
        <v>0</v>
      </c>
      <c r="AI15" s="126"/>
      <c r="AJ15" s="126"/>
      <c r="AK15" s="126"/>
      <c r="AL15" s="126"/>
      <c r="AM15" s="126"/>
      <c r="AN15" s="126"/>
      <c r="AO15" s="126">
        <f>SUM(AH15:AN16)</f>
        <v>0</v>
      </c>
      <c r="AP15" s="126"/>
      <c r="AQ15" s="126"/>
      <c r="AR15" s="126"/>
      <c r="AS15" s="126"/>
      <c r="AT15" s="126"/>
      <c r="AU15" s="126"/>
      <c r="AW15" s="147"/>
      <c r="AX15" s="148"/>
      <c r="AY15" s="148"/>
      <c r="AZ15" s="148"/>
      <c r="BA15" s="148"/>
      <c r="BB15" s="148"/>
      <c r="BC15" s="148"/>
      <c r="BD15" s="148"/>
      <c r="BE15" s="148"/>
      <c r="BF15" s="148"/>
      <c r="BG15" s="148"/>
      <c r="BH15" s="148"/>
      <c r="BI15" s="148"/>
      <c r="BJ15" s="148"/>
      <c r="BK15" s="148"/>
      <c r="BL15" s="148"/>
      <c r="BM15" s="148"/>
      <c r="BN15" s="148"/>
      <c r="BO15" s="148"/>
      <c r="BP15" s="148"/>
      <c r="BQ15" s="148"/>
      <c r="BR15" s="148"/>
      <c r="BS15" s="148"/>
      <c r="BT15" s="148"/>
      <c r="BU15" s="148"/>
      <c r="BV15" s="149"/>
      <c r="BW15" s="28"/>
      <c r="BX15" s="28"/>
      <c r="BY15" s="28"/>
      <c r="BZ15" s="28"/>
    </row>
    <row r="16" spans="1:78" ht="22.5" customHeight="1" x14ac:dyDescent="0.2">
      <c r="B16" s="57" t="s">
        <v>8</v>
      </c>
      <c r="C16" s="58"/>
      <c r="D16" s="58"/>
      <c r="E16" s="70"/>
      <c r="F16" s="125"/>
      <c r="G16" s="125"/>
      <c r="H16" s="125"/>
      <c r="I16" s="125"/>
      <c r="J16" s="125"/>
      <c r="K16" s="125"/>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6">
        <f>SUM(F16:AG16)</f>
        <v>0</v>
      </c>
      <c r="AI16" s="126"/>
      <c r="AJ16" s="126"/>
      <c r="AK16" s="126"/>
      <c r="AL16" s="126"/>
      <c r="AM16" s="126"/>
      <c r="AN16" s="126"/>
      <c r="AO16" s="126"/>
      <c r="AP16" s="126"/>
      <c r="AQ16" s="126"/>
      <c r="AR16" s="126"/>
      <c r="AS16" s="126"/>
      <c r="AT16" s="126"/>
      <c r="AU16" s="126"/>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row>
    <row r="17" spans="1:78" x14ac:dyDescent="0.2">
      <c r="B17" s="9"/>
      <c r="C17" s="9"/>
      <c r="D17" s="9"/>
      <c r="E17" s="9"/>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row>
    <row r="18" spans="1:78" ht="22.5" customHeight="1" x14ac:dyDescent="0.2">
      <c r="A18" s="8">
        <v>3</v>
      </c>
      <c r="B18" s="10" t="s">
        <v>83</v>
      </c>
      <c r="C18" s="11"/>
      <c r="D18" s="11"/>
      <c r="E18" s="11"/>
      <c r="F18" s="11"/>
      <c r="G18" s="11"/>
      <c r="H18" s="11"/>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row>
    <row r="19" spans="1:78" ht="7.5" customHeight="1" x14ac:dyDescent="0.2">
      <c r="B19" s="99"/>
      <c r="C19" s="100"/>
      <c r="D19" s="102" t="s">
        <v>5</v>
      </c>
      <c r="E19" s="103"/>
      <c r="F19" s="106" t="s">
        <v>1</v>
      </c>
      <c r="G19" s="102"/>
      <c r="H19" s="102"/>
      <c r="I19" s="102"/>
      <c r="J19" s="102"/>
      <c r="K19" s="102"/>
      <c r="L19" s="103"/>
      <c r="M19" s="106" t="s">
        <v>2</v>
      </c>
      <c r="N19" s="102"/>
      <c r="O19" s="102"/>
      <c r="P19" s="102"/>
      <c r="Q19" s="102"/>
      <c r="R19" s="102"/>
      <c r="S19" s="103"/>
      <c r="T19" s="106" t="s">
        <v>3</v>
      </c>
      <c r="U19" s="102"/>
      <c r="V19" s="102"/>
      <c r="W19" s="102"/>
      <c r="X19" s="102"/>
      <c r="Y19" s="102"/>
      <c r="Z19" s="103"/>
      <c r="AA19" s="106" t="s">
        <v>4</v>
      </c>
      <c r="AB19" s="102"/>
      <c r="AC19" s="102"/>
      <c r="AD19" s="102"/>
      <c r="AE19" s="102"/>
      <c r="AF19" s="102"/>
      <c r="AG19" s="103"/>
      <c r="AH19" s="127" t="s">
        <v>13</v>
      </c>
      <c r="AI19" s="128"/>
      <c r="AJ19" s="128"/>
      <c r="AK19" s="128"/>
      <c r="AL19" s="128"/>
      <c r="AM19" s="128"/>
      <c r="AN19" s="129"/>
      <c r="AO19" s="127" t="s">
        <v>14</v>
      </c>
      <c r="AP19" s="128"/>
      <c r="AQ19" s="128"/>
      <c r="AR19" s="128"/>
      <c r="AS19" s="128"/>
      <c r="AT19" s="128"/>
      <c r="AU19" s="1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row>
    <row r="20" spans="1:78" ht="7.5" customHeight="1" x14ac:dyDescent="0.2">
      <c r="B20" s="101"/>
      <c r="C20" s="93"/>
      <c r="D20" s="87"/>
      <c r="E20" s="104"/>
      <c r="F20" s="86"/>
      <c r="G20" s="87"/>
      <c r="H20" s="87"/>
      <c r="I20" s="87"/>
      <c r="J20" s="87"/>
      <c r="K20" s="87"/>
      <c r="L20" s="104"/>
      <c r="M20" s="86"/>
      <c r="N20" s="87"/>
      <c r="O20" s="87"/>
      <c r="P20" s="87"/>
      <c r="Q20" s="87"/>
      <c r="R20" s="87"/>
      <c r="S20" s="104"/>
      <c r="T20" s="86"/>
      <c r="U20" s="87"/>
      <c r="V20" s="87"/>
      <c r="W20" s="87"/>
      <c r="X20" s="87"/>
      <c r="Y20" s="87"/>
      <c r="Z20" s="104"/>
      <c r="AA20" s="86"/>
      <c r="AB20" s="87"/>
      <c r="AC20" s="87"/>
      <c r="AD20" s="87"/>
      <c r="AE20" s="87"/>
      <c r="AF20" s="87"/>
      <c r="AG20" s="104"/>
      <c r="AH20" s="130"/>
      <c r="AI20" s="131"/>
      <c r="AJ20" s="131"/>
      <c r="AK20" s="131"/>
      <c r="AL20" s="131"/>
      <c r="AM20" s="131"/>
      <c r="AN20" s="132"/>
      <c r="AO20" s="130"/>
      <c r="AP20" s="131"/>
      <c r="AQ20" s="131"/>
      <c r="AR20" s="131"/>
      <c r="AS20" s="131"/>
      <c r="AT20" s="131"/>
      <c r="AU20" s="132"/>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row>
    <row r="21" spans="1:78" ht="7.5" customHeight="1" x14ac:dyDescent="0.2">
      <c r="B21" s="86" t="s">
        <v>6</v>
      </c>
      <c r="C21" s="87"/>
      <c r="D21" s="90"/>
      <c r="E21" s="91"/>
      <c r="F21" s="86"/>
      <c r="G21" s="87"/>
      <c r="H21" s="87"/>
      <c r="I21" s="87"/>
      <c r="J21" s="87"/>
      <c r="K21" s="87"/>
      <c r="L21" s="104"/>
      <c r="M21" s="86"/>
      <c r="N21" s="87"/>
      <c r="O21" s="87"/>
      <c r="P21" s="87"/>
      <c r="Q21" s="87"/>
      <c r="R21" s="87"/>
      <c r="S21" s="104"/>
      <c r="T21" s="86"/>
      <c r="U21" s="87"/>
      <c r="V21" s="87"/>
      <c r="W21" s="87"/>
      <c r="X21" s="87"/>
      <c r="Y21" s="87"/>
      <c r="Z21" s="104"/>
      <c r="AA21" s="86"/>
      <c r="AB21" s="87"/>
      <c r="AC21" s="87"/>
      <c r="AD21" s="87"/>
      <c r="AE21" s="87"/>
      <c r="AF21" s="87"/>
      <c r="AG21" s="104"/>
      <c r="AH21" s="130"/>
      <c r="AI21" s="131"/>
      <c r="AJ21" s="131"/>
      <c r="AK21" s="131"/>
      <c r="AL21" s="131"/>
      <c r="AM21" s="131"/>
      <c r="AN21" s="132"/>
      <c r="AO21" s="130"/>
      <c r="AP21" s="131"/>
      <c r="AQ21" s="131"/>
      <c r="AR21" s="131"/>
      <c r="AS21" s="131"/>
      <c r="AT21" s="131"/>
      <c r="AU21" s="132"/>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row>
    <row r="22" spans="1:78" ht="7.5" customHeight="1" x14ac:dyDescent="0.2">
      <c r="B22" s="88"/>
      <c r="C22" s="89"/>
      <c r="D22" s="92"/>
      <c r="E22" s="93"/>
      <c r="F22" s="88"/>
      <c r="G22" s="89"/>
      <c r="H22" s="89"/>
      <c r="I22" s="89"/>
      <c r="J22" s="89"/>
      <c r="K22" s="89"/>
      <c r="L22" s="105"/>
      <c r="M22" s="88"/>
      <c r="N22" s="89"/>
      <c r="O22" s="89"/>
      <c r="P22" s="89"/>
      <c r="Q22" s="89"/>
      <c r="R22" s="89"/>
      <c r="S22" s="105"/>
      <c r="T22" s="88"/>
      <c r="U22" s="89"/>
      <c r="V22" s="89"/>
      <c r="W22" s="89"/>
      <c r="X22" s="89"/>
      <c r="Y22" s="89"/>
      <c r="Z22" s="105"/>
      <c r="AA22" s="88"/>
      <c r="AB22" s="89"/>
      <c r="AC22" s="89"/>
      <c r="AD22" s="89"/>
      <c r="AE22" s="89"/>
      <c r="AF22" s="89"/>
      <c r="AG22" s="105"/>
      <c r="AH22" s="133"/>
      <c r="AI22" s="134"/>
      <c r="AJ22" s="134"/>
      <c r="AK22" s="134"/>
      <c r="AL22" s="134"/>
      <c r="AM22" s="134"/>
      <c r="AN22" s="135"/>
      <c r="AO22" s="133"/>
      <c r="AP22" s="134"/>
      <c r="AQ22" s="134"/>
      <c r="AR22" s="134"/>
      <c r="AS22" s="134"/>
      <c r="AT22" s="134"/>
      <c r="AU22" s="135"/>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row>
    <row r="23" spans="1:78" ht="22.5" customHeight="1" x14ac:dyDescent="0.2">
      <c r="B23" s="57" t="s">
        <v>7</v>
      </c>
      <c r="C23" s="58"/>
      <c r="D23" s="58"/>
      <c r="E23" s="70"/>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6">
        <f>SUM(F23:AG23)</f>
        <v>0</v>
      </c>
      <c r="AI23" s="126"/>
      <c r="AJ23" s="126"/>
      <c r="AK23" s="126"/>
      <c r="AL23" s="126"/>
      <c r="AM23" s="126"/>
      <c r="AN23" s="126"/>
      <c r="AO23" s="126">
        <f>SUM(AH23:AN24)</f>
        <v>0</v>
      </c>
      <c r="AP23" s="126"/>
      <c r="AQ23" s="126"/>
      <c r="AR23" s="126"/>
      <c r="AS23" s="126"/>
      <c r="AT23" s="126"/>
      <c r="AU23" s="126"/>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row>
    <row r="24" spans="1:78" ht="22.5" customHeight="1" x14ac:dyDescent="0.2">
      <c r="B24" s="57" t="s">
        <v>8</v>
      </c>
      <c r="C24" s="58"/>
      <c r="D24" s="58"/>
      <c r="E24" s="70"/>
      <c r="F24" s="125"/>
      <c r="G24" s="125"/>
      <c r="H24" s="125"/>
      <c r="I24" s="125"/>
      <c r="J24" s="125"/>
      <c r="K24" s="125"/>
      <c r="L24" s="125"/>
      <c r="M24" s="125"/>
      <c r="N24" s="125"/>
      <c r="O24" s="125"/>
      <c r="P24" s="125"/>
      <c r="Q24" s="125"/>
      <c r="R24" s="125"/>
      <c r="S24" s="125"/>
      <c r="T24" s="125"/>
      <c r="U24" s="125"/>
      <c r="V24" s="125"/>
      <c r="W24" s="125"/>
      <c r="X24" s="125"/>
      <c r="Y24" s="125"/>
      <c r="Z24" s="125"/>
      <c r="AA24" s="125"/>
      <c r="AB24" s="125"/>
      <c r="AC24" s="125"/>
      <c r="AD24" s="125"/>
      <c r="AE24" s="125"/>
      <c r="AF24" s="125"/>
      <c r="AG24" s="125"/>
      <c r="AH24" s="126">
        <f>SUM(F24:AG24)</f>
        <v>0</v>
      </c>
      <c r="AI24" s="126"/>
      <c r="AJ24" s="126"/>
      <c r="AK24" s="126"/>
      <c r="AL24" s="126"/>
      <c r="AM24" s="126"/>
      <c r="AN24" s="126"/>
      <c r="AO24" s="126"/>
      <c r="AP24" s="126"/>
      <c r="AQ24" s="126"/>
      <c r="AR24" s="126"/>
      <c r="AS24" s="126"/>
      <c r="AT24" s="126"/>
      <c r="AU24" s="126"/>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row>
    <row r="25" spans="1:78" x14ac:dyDescent="0.2">
      <c r="B25" s="9"/>
      <c r="C25" s="9"/>
      <c r="D25" s="9"/>
      <c r="E25" s="9"/>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row>
    <row r="26" spans="1:78" ht="22.5" customHeight="1" x14ac:dyDescent="0.2">
      <c r="A26" s="8">
        <v>4</v>
      </c>
      <c r="B26" s="8" t="s">
        <v>79</v>
      </c>
      <c r="C26" s="1"/>
      <c r="D26" s="1"/>
      <c r="E26" s="1"/>
      <c r="F26" s="1"/>
      <c r="G26" s="1"/>
      <c r="H26" s="1"/>
      <c r="I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row>
    <row r="27" spans="1:78" ht="7.5" customHeight="1" x14ac:dyDescent="0.2">
      <c r="B27" s="99"/>
      <c r="C27" s="100"/>
      <c r="D27" s="102" t="s">
        <v>85</v>
      </c>
      <c r="E27" s="103"/>
      <c r="F27" s="74" t="s">
        <v>80</v>
      </c>
      <c r="G27" s="75"/>
      <c r="H27" s="75"/>
      <c r="I27" s="75"/>
      <c r="J27" s="75"/>
      <c r="K27" s="75"/>
      <c r="L27" s="75"/>
      <c r="M27" s="75"/>
      <c r="N27" s="75"/>
      <c r="O27" s="75"/>
      <c r="P27" s="75"/>
      <c r="Q27" s="75"/>
      <c r="R27" s="75"/>
      <c r="S27" s="75"/>
      <c r="T27" s="75"/>
      <c r="U27" s="75"/>
      <c r="V27" s="76"/>
      <c r="W27" s="74" t="s">
        <v>81</v>
      </c>
      <c r="X27" s="75"/>
      <c r="Y27" s="75"/>
      <c r="Z27" s="75"/>
      <c r="AA27" s="75"/>
      <c r="AB27" s="75"/>
      <c r="AC27" s="75"/>
      <c r="AD27" s="75"/>
      <c r="AE27" s="75"/>
      <c r="AF27" s="75"/>
      <c r="AG27" s="75"/>
      <c r="AH27" s="75"/>
      <c r="AI27" s="75"/>
      <c r="AJ27" s="75"/>
      <c r="AK27" s="75"/>
      <c r="AL27" s="75"/>
      <c r="AM27" s="76"/>
      <c r="AN27" s="106" t="s">
        <v>9</v>
      </c>
      <c r="AO27" s="102"/>
      <c r="AP27" s="102"/>
      <c r="AQ27" s="102"/>
      <c r="AR27" s="102"/>
      <c r="AS27" s="102"/>
      <c r="AT27" s="102"/>
      <c r="AU27" s="103"/>
      <c r="AV27" s="1"/>
      <c r="AW27" s="1"/>
    </row>
    <row r="28" spans="1:78" ht="7.5" customHeight="1" x14ac:dyDescent="0.2">
      <c r="B28" s="101"/>
      <c r="C28" s="93"/>
      <c r="D28" s="87"/>
      <c r="E28" s="104"/>
      <c r="F28" s="77"/>
      <c r="G28" s="78"/>
      <c r="H28" s="78"/>
      <c r="I28" s="78"/>
      <c r="J28" s="78"/>
      <c r="K28" s="78"/>
      <c r="L28" s="78"/>
      <c r="M28" s="78"/>
      <c r="N28" s="78"/>
      <c r="O28" s="78"/>
      <c r="P28" s="78"/>
      <c r="Q28" s="78"/>
      <c r="R28" s="78"/>
      <c r="S28" s="78"/>
      <c r="T28" s="78"/>
      <c r="U28" s="78"/>
      <c r="V28" s="79"/>
      <c r="W28" s="77"/>
      <c r="X28" s="78"/>
      <c r="Y28" s="78"/>
      <c r="Z28" s="78"/>
      <c r="AA28" s="78"/>
      <c r="AB28" s="78"/>
      <c r="AC28" s="78"/>
      <c r="AD28" s="78"/>
      <c r="AE28" s="78"/>
      <c r="AF28" s="78"/>
      <c r="AG28" s="78"/>
      <c r="AH28" s="78"/>
      <c r="AI28" s="78"/>
      <c r="AJ28" s="78"/>
      <c r="AK28" s="78"/>
      <c r="AL28" s="78"/>
      <c r="AM28" s="79"/>
      <c r="AN28" s="86"/>
      <c r="AO28" s="87"/>
      <c r="AP28" s="87"/>
      <c r="AQ28" s="87"/>
      <c r="AR28" s="87"/>
      <c r="AS28" s="87"/>
      <c r="AT28" s="87"/>
      <c r="AU28" s="104"/>
      <c r="AV28" s="1"/>
      <c r="AW28" s="1"/>
    </row>
    <row r="29" spans="1:78" ht="7.5" customHeight="1" x14ac:dyDescent="0.2">
      <c r="B29" s="86" t="s">
        <v>5</v>
      </c>
      <c r="C29" s="87"/>
      <c r="D29" s="90"/>
      <c r="E29" s="91"/>
      <c r="F29" s="74" t="s">
        <v>25</v>
      </c>
      <c r="G29" s="75"/>
      <c r="H29" s="75"/>
      <c r="I29" s="75"/>
      <c r="J29" s="75"/>
      <c r="K29" s="76"/>
      <c r="L29" s="80" t="s">
        <v>20</v>
      </c>
      <c r="M29" s="81"/>
      <c r="N29" s="81"/>
      <c r="O29" s="81"/>
      <c r="P29" s="82"/>
      <c r="Q29" s="74" t="s">
        <v>26</v>
      </c>
      <c r="R29" s="75"/>
      <c r="S29" s="75"/>
      <c r="T29" s="75"/>
      <c r="U29" s="75"/>
      <c r="V29" s="76"/>
      <c r="W29" s="74" t="s">
        <v>25</v>
      </c>
      <c r="X29" s="75"/>
      <c r="Y29" s="75"/>
      <c r="Z29" s="75"/>
      <c r="AA29" s="75"/>
      <c r="AB29" s="76"/>
      <c r="AC29" s="80" t="s">
        <v>20</v>
      </c>
      <c r="AD29" s="81"/>
      <c r="AE29" s="81"/>
      <c r="AF29" s="81"/>
      <c r="AG29" s="82"/>
      <c r="AH29" s="74" t="s">
        <v>26</v>
      </c>
      <c r="AI29" s="75"/>
      <c r="AJ29" s="75"/>
      <c r="AK29" s="75"/>
      <c r="AL29" s="75"/>
      <c r="AM29" s="76"/>
      <c r="AN29" s="86"/>
      <c r="AO29" s="87"/>
      <c r="AP29" s="87"/>
      <c r="AQ29" s="87"/>
      <c r="AR29" s="87"/>
      <c r="AS29" s="87"/>
      <c r="AT29" s="87"/>
      <c r="AU29" s="104"/>
      <c r="AV29" s="1"/>
      <c r="AW29" s="1"/>
    </row>
    <row r="30" spans="1:78" ht="7.5" customHeight="1" x14ac:dyDescent="0.2">
      <c r="B30" s="88"/>
      <c r="C30" s="89"/>
      <c r="D30" s="92"/>
      <c r="E30" s="93"/>
      <c r="F30" s="77"/>
      <c r="G30" s="78"/>
      <c r="H30" s="78"/>
      <c r="I30" s="78"/>
      <c r="J30" s="78"/>
      <c r="K30" s="79"/>
      <c r="L30" s="83"/>
      <c r="M30" s="84"/>
      <c r="N30" s="84"/>
      <c r="O30" s="84"/>
      <c r="P30" s="85"/>
      <c r="Q30" s="77"/>
      <c r="R30" s="78"/>
      <c r="S30" s="78"/>
      <c r="T30" s="78"/>
      <c r="U30" s="78"/>
      <c r="V30" s="79"/>
      <c r="W30" s="77"/>
      <c r="X30" s="78"/>
      <c r="Y30" s="78"/>
      <c r="Z30" s="78"/>
      <c r="AA30" s="78"/>
      <c r="AB30" s="79"/>
      <c r="AC30" s="83"/>
      <c r="AD30" s="84"/>
      <c r="AE30" s="84"/>
      <c r="AF30" s="84"/>
      <c r="AG30" s="85"/>
      <c r="AH30" s="77"/>
      <c r="AI30" s="78"/>
      <c r="AJ30" s="78"/>
      <c r="AK30" s="78"/>
      <c r="AL30" s="78"/>
      <c r="AM30" s="79"/>
      <c r="AN30" s="88"/>
      <c r="AO30" s="89"/>
      <c r="AP30" s="89"/>
      <c r="AQ30" s="89"/>
      <c r="AR30" s="89"/>
      <c r="AS30" s="89"/>
      <c r="AT30" s="89"/>
      <c r="AU30" s="105"/>
      <c r="AV30" s="1"/>
      <c r="AW30" s="1"/>
    </row>
    <row r="31" spans="1:78" ht="22.5" customHeight="1" x14ac:dyDescent="0.2">
      <c r="B31" s="57" t="s">
        <v>1</v>
      </c>
      <c r="C31" s="58"/>
      <c r="D31" s="58"/>
      <c r="E31" s="70"/>
      <c r="F31" s="55"/>
      <c r="G31" s="55"/>
      <c r="H31" s="55"/>
      <c r="I31" s="56"/>
      <c r="J31" s="51" t="s">
        <v>10</v>
      </c>
      <c r="K31" s="52"/>
      <c r="L31" s="117"/>
      <c r="M31" s="120"/>
      <c r="N31" s="120"/>
      <c r="O31" s="51" t="s">
        <v>11</v>
      </c>
      <c r="P31" s="52"/>
      <c r="Q31" s="121">
        <f>F31*L31</f>
        <v>0</v>
      </c>
      <c r="R31" s="121"/>
      <c r="S31" s="121"/>
      <c r="T31" s="122"/>
      <c r="U31" s="118" t="s">
        <v>10</v>
      </c>
      <c r="V31" s="119"/>
      <c r="W31" s="55"/>
      <c r="X31" s="55"/>
      <c r="Y31" s="55"/>
      <c r="Z31" s="56"/>
      <c r="AA31" s="51" t="s">
        <v>10</v>
      </c>
      <c r="AB31" s="52"/>
      <c r="AC31" s="116"/>
      <c r="AD31" s="116"/>
      <c r="AE31" s="117"/>
      <c r="AF31" s="51" t="s">
        <v>11</v>
      </c>
      <c r="AG31" s="52"/>
      <c r="AH31" s="53">
        <f>W31*AC31</f>
        <v>0</v>
      </c>
      <c r="AI31" s="53"/>
      <c r="AJ31" s="53"/>
      <c r="AK31" s="54"/>
      <c r="AL31" s="118" t="s">
        <v>10</v>
      </c>
      <c r="AM31" s="119"/>
      <c r="AN31" s="123">
        <f>SUM(Q31:T34,AH31:AK34)</f>
        <v>0</v>
      </c>
      <c r="AO31" s="123"/>
      <c r="AP31" s="123"/>
      <c r="AQ31" s="123"/>
      <c r="AR31" s="123"/>
      <c r="AS31" s="124"/>
      <c r="AT31" s="51" t="s">
        <v>10</v>
      </c>
      <c r="AU31" s="52"/>
    </row>
    <row r="32" spans="1:78" ht="22.5" customHeight="1" x14ac:dyDescent="0.2">
      <c r="B32" s="57" t="s">
        <v>2</v>
      </c>
      <c r="C32" s="58"/>
      <c r="D32" s="58"/>
      <c r="E32" s="70"/>
      <c r="F32" s="55"/>
      <c r="G32" s="55"/>
      <c r="H32" s="55"/>
      <c r="I32" s="56"/>
      <c r="J32" s="51" t="s">
        <v>10</v>
      </c>
      <c r="K32" s="52"/>
      <c r="L32" s="117"/>
      <c r="M32" s="120"/>
      <c r="N32" s="120"/>
      <c r="O32" s="51" t="s">
        <v>11</v>
      </c>
      <c r="P32" s="52"/>
      <c r="Q32" s="121">
        <f>F32*L32</f>
        <v>0</v>
      </c>
      <c r="R32" s="121"/>
      <c r="S32" s="121"/>
      <c r="T32" s="122"/>
      <c r="U32" s="118" t="s">
        <v>10</v>
      </c>
      <c r="V32" s="119"/>
      <c r="W32" s="55"/>
      <c r="X32" s="55"/>
      <c r="Y32" s="55"/>
      <c r="Z32" s="56"/>
      <c r="AA32" s="51" t="s">
        <v>10</v>
      </c>
      <c r="AB32" s="52"/>
      <c r="AC32" s="116"/>
      <c r="AD32" s="116"/>
      <c r="AE32" s="117"/>
      <c r="AF32" s="51" t="s">
        <v>11</v>
      </c>
      <c r="AG32" s="52"/>
      <c r="AH32" s="53">
        <f>W32*AC32</f>
        <v>0</v>
      </c>
      <c r="AI32" s="53"/>
      <c r="AJ32" s="53"/>
      <c r="AK32" s="54"/>
      <c r="AL32" s="118" t="s">
        <v>10</v>
      </c>
      <c r="AM32" s="119"/>
      <c r="AN32" s="123"/>
      <c r="AO32" s="123"/>
      <c r="AP32" s="123"/>
      <c r="AQ32" s="123"/>
      <c r="AR32" s="123"/>
      <c r="AS32" s="124"/>
      <c r="AT32" s="51"/>
      <c r="AU32" s="52"/>
    </row>
    <row r="33" spans="1:49" ht="22.5" customHeight="1" x14ac:dyDescent="0.2">
      <c r="B33" s="57" t="s">
        <v>3</v>
      </c>
      <c r="C33" s="58"/>
      <c r="D33" s="58"/>
      <c r="E33" s="70"/>
      <c r="F33" s="55"/>
      <c r="G33" s="55"/>
      <c r="H33" s="55"/>
      <c r="I33" s="56"/>
      <c r="J33" s="51" t="s">
        <v>10</v>
      </c>
      <c r="K33" s="52"/>
      <c r="L33" s="117"/>
      <c r="M33" s="120"/>
      <c r="N33" s="120"/>
      <c r="O33" s="51" t="s">
        <v>11</v>
      </c>
      <c r="P33" s="52"/>
      <c r="Q33" s="121">
        <f>F33*L33</f>
        <v>0</v>
      </c>
      <c r="R33" s="121"/>
      <c r="S33" s="121"/>
      <c r="T33" s="122"/>
      <c r="U33" s="118" t="s">
        <v>10</v>
      </c>
      <c r="V33" s="119"/>
      <c r="W33" s="55"/>
      <c r="X33" s="55"/>
      <c r="Y33" s="55"/>
      <c r="Z33" s="56"/>
      <c r="AA33" s="51" t="s">
        <v>10</v>
      </c>
      <c r="AB33" s="52"/>
      <c r="AC33" s="116"/>
      <c r="AD33" s="116"/>
      <c r="AE33" s="117"/>
      <c r="AF33" s="51" t="s">
        <v>11</v>
      </c>
      <c r="AG33" s="52"/>
      <c r="AH33" s="53">
        <f>W33*AC33</f>
        <v>0</v>
      </c>
      <c r="AI33" s="53"/>
      <c r="AJ33" s="53"/>
      <c r="AK33" s="54"/>
      <c r="AL33" s="118" t="s">
        <v>10</v>
      </c>
      <c r="AM33" s="119"/>
      <c r="AN33" s="123"/>
      <c r="AO33" s="123"/>
      <c r="AP33" s="123"/>
      <c r="AQ33" s="123"/>
      <c r="AR33" s="123"/>
      <c r="AS33" s="124"/>
      <c r="AT33" s="51"/>
      <c r="AU33" s="52"/>
    </row>
    <row r="34" spans="1:49" ht="22.5" customHeight="1" x14ac:dyDescent="0.2">
      <c r="B34" s="57" t="s">
        <v>4</v>
      </c>
      <c r="C34" s="58"/>
      <c r="D34" s="58"/>
      <c r="E34" s="70"/>
      <c r="F34" s="55"/>
      <c r="G34" s="55"/>
      <c r="H34" s="55"/>
      <c r="I34" s="56"/>
      <c r="J34" s="51" t="s">
        <v>10</v>
      </c>
      <c r="K34" s="52"/>
      <c r="L34" s="117"/>
      <c r="M34" s="120"/>
      <c r="N34" s="120"/>
      <c r="O34" s="51" t="s">
        <v>11</v>
      </c>
      <c r="P34" s="52"/>
      <c r="Q34" s="121">
        <f>F34*L34</f>
        <v>0</v>
      </c>
      <c r="R34" s="121"/>
      <c r="S34" s="121"/>
      <c r="T34" s="122"/>
      <c r="U34" s="118" t="s">
        <v>10</v>
      </c>
      <c r="V34" s="119"/>
      <c r="W34" s="55"/>
      <c r="X34" s="55"/>
      <c r="Y34" s="55"/>
      <c r="Z34" s="56"/>
      <c r="AA34" s="51" t="s">
        <v>10</v>
      </c>
      <c r="AB34" s="52"/>
      <c r="AC34" s="116"/>
      <c r="AD34" s="116"/>
      <c r="AE34" s="117"/>
      <c r="AF34" s="51" t="s">
        <v>11</v>
      </c>
      <c r="AG34" s="52"/>
      <c r="AH34" s="53">
        <f>W34*AC34</f>
        <v>0</v>
      </c>
      <c r="AI34" s="53"/>
      <c r="AJ34" s="53"/>
      <c r="AK34" s="54"/>
      <c r="AL34" s="118" t="s">
        <v>10</v>
      </c>
      <c r="AM34" s="119"/>
      <c r="AN34" s="123"/>
      <c r="AO34" s="123"/>
      <c r="AP34" s="123"/>
      <c r="AQ34" s="123"/>
      <c r="AR34" s="123"/>
      <c r="AS34" s="124"/>
      <c r="AT34" s="51"/>
      <c r="AU34" s="52"/>
    </row>
    <row r="35" spans="1:49" x14ac:dyDescent="0.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row>
    <row r="36" spans="1:49" ht="22.5" customHeight="1" x14ac:dyDescent="0.2">
      <c r="A36" s="8">
        <v>5</v>
      </c>
      <c r="B36" s="10" t="s">
        <v>75</v>
      </c>
      <c r="C36" s="11"/>
      <c r="D36" s="11"/>
      <c r="E36" s="11"/>
      <c r="F36" s="11"/>
      <c r="G36" s="11"/>
      <c r="H36" s="11"/>
      <c r="I36" s="14"/>
      <c r="J36" s="14"/>
      <c r="K36" s="14"/>
      <c r="L36" s="14"/>
      <c r="M36" s="14"/>
      <c r="N36" s="14"/>
      <c r="O36" s="14"/>
      <c r="P36" s="14"/>
      <c r="Q36" s="14"/>
      <c r="R36" s="14"/>
      <c r="S36" s="14"/>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row>
    <row r="37" spans="1:49" ht="7.5" customHeight="1" x14ac:dyDescent="0.2">
      <c r="B37" s="99"/>
      <c r="C37" s="100"/>
      <c r="D37" s="102" t="s">
        <v>86</v>
      </c>
      <c r="E37" s="103"/>
      <c r="F37" s="113"/>
      <c r="G37" s="114"/>
      <c r="H37" s="15"/>
      <c r="I37" s="16"/>
      <c r="J37" s="113"/>
      <c r="K37" s="114"/>
      <c r="L37" s="15"/>
      <c r="M37" s="16"/>
      <c r="N37" s="113"/>
      <c r="O37" s="114"/>
      <c r="P37" s="15"/>
      <c r="Q37" s="16"/>
      <c r="R37" s="113"/>
      <c r="S37" s="114"/>
      <c r="T37" s="15"/>
      <c r="U37" s="16"/>
      <c r="V37" s="113"/>
      <c r="W37" s="114"/>
      <c r="X37" s="15"/>
      <c r="Y37" s="16"/>
      <c r="Z37" s="113"/>
      <c r="AA37" s="114"/>
      <c r="AB37" s="15"/>
      <c r="AC37" s="16"/>
      <c r="AD37" s="113"/>
      <c r="AE37" s="114"/>
      <c r="AF37" s="15"/>
      <c r="AG37" s="16"/>
      <c r="AH37" s="113"/>
      <c r="AI37" s="114"/>
      <c r="AJ37" s="15"/>
      <c r="AK37" s="16"/>
      <c r="AL37" s="113"/>
      <c r="AM37" s="114"/>
      <c r="AN37" s="15"/>
      <c r="AO37" s="16"/>
      <c r="AP37" s="74" t="s">
        <v>14</v>
      </c>
      <c r="AQ37" s="75"/>
      <c r="AR37" s="75"/>
      <c r="AS37" s="75"/>
      <c r="AT37" s="75"/>
      <c r="AU37" s="76"/>
    </row>
    <row r="38" spans="1:49" ht="7.5" customHeight="1" x14ac:dyDescent="0.2">
      <c r="B38" s="101"/>
      <c r="C38" s="93"/>
      <c r="D38" s="87"/>
      <c r="E38" s="104"/>
      <c r="F38" s="115"/>
      <c r="G38" s="109"/>
      <c r="H38" s="17"/>
      <c r="I38" s="18"/>
      <c r="J38" s="115"/>
      <c r="K38" s="109"/>
      <c r="L38" s="17"/>
      <c r="M38" s="18"/>
      <c r="N38" s="115"/>
      <c r="O38" s="109"/>
      <c r="P38" s="17"/>
      <c r="Q38" s="18"/>
      <c r="R38" s="115"/>
      <c r="S38" s="109"/>
      <c r="T38" s="17"/>
      <c r="U38" s="18"/>
      <c r="V38" s="115"/>
      <c r="W38" s="109"/>
      <c r="X38" s="17"/>
      <c r="Y38" s="18"/>
      <c r="Z38" s="115"/>
      <c r="AA38" s="109"/>
      <c r="AB38" s="17"/>
      <c r="AC38" s="18"/>
      <c r="AD38" s="115"/>
      <c r="AE38" s="109"/>
      <c r="AF38" s="17"/>
      <c r="AG38" s="18"/>
      <c r="AH38" s="115"/>
      <c r="AI38" s="109"/>
      <c r="AJ38" s="17"/>
      <c r="AK38" s="18"/>
      <c r="AL38" s="115"/>
      <c r="AM38" s="109"/>
      <c r="AN38" s="17"/>
      <c r="AO38" s="18"/>
      <c r="AP38" s="107"/>
      <c r="AQ38" s="46"/>
      <c r="AR38" s="46"/>
      <c r="AS38" s="46"/>
      <c r="AT38" s="46"/>
      <c r="AU38" s="108"/>
    </row>
    <row r="39" spans="1:49" ht="7.5" customHeight="1" x14ac:dyDescent="0.2">
      <c r="B39" s="86" t="s">
        <v>5</v>
      </c>
      <c r="C39" s="87"/>
      <c r="D39" s="90"/>
      <c r="E39" s="91"/>
      <c r="F39" s="19"/>
      <c r="G39" s="17"/>
      <c r="H39" s="109"/>
      <c r="I39" s="110"/>
      <c r="J39" s="19"/>
      <c r="K39" s="17"/>
      <c r="L39" s="109"/>
      <c r="M39" s="110"/>
      <c r="N39" s="19"/>
      <c r="O39" s="17"/>
      <c r="P39" s="109"/>
      <c r="Q39" s="110"/>
      <c r="R39" s="19"/>
      <c r="S39" s="17"/>
      <c r="T39" s="109"/>
      <c r="U39" s="110"/>
      <c r="V39" s="19"/>
      <c r="W39" s="17"/>
      <c r="X39" s="109"/>
      <c r="Y39" s="110"/>
      <c r="Z39" s="19"/>
      <c r="AA39" s="17"/>
      <c r="AB39" s="109"/>
      <c r="AC39" s="110"/>
      <c r="AD39" s="19"/>
      <c r="AE39" s="17"/>
      <c r="AF39" s="109"/>
      <c r="AG39" s="110"/>
      <c r="AH39" s="19"/>
      <c r="AI39" s="17"/>
      <c r="AJ39" s="109"/>
      <c r="AK39" s="110"/>
      <c r="AL39" s="19"/>
      <c r="AM39" s="17"/>
      <c r="AN39" s="109"/>
      <c r="AO39" s="110"/>
      <c r="AP39" s="107"/>
      <c r="AQ39" s="46"/>
      <c r="AR39" s="46"/>
      <c r="AS39" s="46"/>
      <c r="AT39" s="46"/>
      <c r="AU39" s="108"/>
    </row>
    <row r="40" spans="1:49" ht="7.5" customHeight="1" x14ac:dyDescent="0.2">
      <c r="B40" s="88"/>
      <c r="C40" s="89"/>
      <c r="D40" s="92"/>
      <c r="E40" s="93"/>
      <c r="F40" s="20"/>
      <c r="G40" s="21"/>
      <c r="H40" s="111"/>
      <c r="I40" s="112"/>
      <c r="J40" s="20"/>
      <c r="K40" s="21"/>
      <c r="L40" s="111"/>
      <c r="M40" s="112"/>
      <c r="N40" s="20"/>
      <c r="O40" s="21"/>
      <c r="P40" s="111"/>
      <c r="Q40" s="112"/>
      <c r="R40" s="20"/>
      <c r="S40" s="21"/>
      <c r="T40" s="111"/>
      <c r="U40" s="112"/>
      <c r="V40" s="20"/>
      <c r="W40" s="21"/>
      <c r="X40" s="111"/>
      <c r="Y40" s="112"/>
      <c r="Z40" s="20"/>
      <c r="AA40" s="21"/>
      <c r="AB40" s="111"/>
      <c r="AC40" s="112"/>
      <c r="AD40" s="20"/>
      <c r="AE40" s="21"/>
      <c r="AF40" s="111"/>
      <c r="AG40" s="112"/>
      <c r="AH40" s="20"/>
      <c r="AI40" s="21"/>
      <c r="AJ40" s="111"/>
      <c r="AK40" s="112"/>
      <c r="AL40" s="20"/>
      <c r="AM40" s="21"/>
      <c r="AN40" s="111"/>
      <c r="AO40" s="112"/>
      <c r="AP40" s="77"/>
      <c r="AQ40" s="78"/>
      <c r="AR40" s="78"/>
      <c r="AS40" s="78"/>
      <c r="AT40" s="78"/>
      <c r="AU40" s="79"/>
    </row>
    <row r="41" spans="1:49" ht="22.5" customHeight="1" x14ac:dyDescent="0.2">
      <c r="B41" s="57" t="s">
        <v>1</v>
      </c>
      <c r="C41" s="58"/>
      <c r="D41" s="58"/>
      <c r="E41" s="70"/>
      <c r="F41" s="71"/>
      <c r="G41" s="72"/>
      <c r="H41" s="72"/>
      <c r="I41" s="73"/>
      <c r="J41" s="71"/>
      <c r="K41" s="72"/>
      <c r="L41" s="72"/>
      <c r="M41" s="73"/>
      <c r="N41" s="71"/>
      <c r="O41" s="72"/>
      <c r="P41" s="72"/>
      <c r="Q41" s="73"/>
      <c r="R41" s="71"/>
      <c r="S41" s="72"/>
      <c r="T41" s="72"/>
      <c r="U41" s="73"/>
      <c r="V41" s="71"/>
      <c r="W41" s="72"/>
      <c r="X41" s="72"/>
      <c r="Y41" s="73"/>
      <c r="Z41" s="71"/>
      <c r="AA41" s="72"/>
      <c r="AB41" s="72"/>
      <c r="AC41" s="73"/>
      <c r="AD41" s="71"/>
      <c r="AE41" s="72"/>
      <c r="AF41" s="72"/>
      <c r="AG41" s="73"/>
      <c r="AH41" s="71"/>
      <c r="AI41" s="72"/>
      <c r="AJ41" s="72"/>
      <c r="AK41" s="73"/>
      <c r="AL41" s="71"/>
      <c r="AM41" s="72"/>
      <c r="AN41" s="72"/>
      <c r="AO41" s="73"/>
      <c r="AP41" s="96">
        <f>SUM(F41:AO41)</f>
        <v>0</v>
      </c>
      <c r="AQ41" s="97"/>
      <c r="AR41" s="97"/>
      <c r="AS41" s="97"/>
      <c r="AT41" s="97"/>
      <c r="AU41" s="98"/>
    </row>
    <row r="42" spans="1:49" ht="22.5" customHeight="1" x14ac:dyDescent="0.2">
      <c r="B42" s="57" t="s">
        <v>2</v>
      </c>
      <c r="C42" s="58"/>
      <c r="D42" s="58"/>
      <c r="E42" s="70"/>
      <c r="F42" s="71"/>
      <c r="G42" s="72"/>
      <c r="H42" s="72"/>
      <c r="I42" s="73"/>
      <c r="J42" s="71"/>
      <c r="K42" s="72"/>
      <c r="L42" s="72"/>
      <c r="M42" s="73"/>
      <c r="N42" s="71"/>
      <c r="O42" s="72"/>
      <c r="P42" s="72"/>
      <c r="Q42" s="73"/>
      <c r="R42" s="71"/>
      <c r="S42" s="72"/>
      <c r="T42" s="72"/>
      <c r="U42" s="73"/>
      <c r="V42" s="71"/>
      <c r="W42" s="72"/>
      <c r="X42" s="72"/>
      <c r="Y42" s="73"/>
      <c r="Z42" s="71"/>
      <c r="AA42" s="72"/>
      <c r="AB42" s="72"/>
      <c r="AC42" s="73"/>
      <c r="AD42" s="71"/>
      <c r="AE42" s="72"/>
      <c r="AF42" s="72"/>
      <c r="AG42" s="73"/>
      <c r="AH42" s="71"/>
      <c r="AI42" s="72"/>
      <c r="AJ42" s="72"/>
      <c r="AK42" s="73"/>
      <c r="AL42" s="71"/>
      <c r="AM42" s="72"/>
      <c r="AN42" s="72"/>
      <c r="AO42" s="73"/>
      <c r="AP42" s="96">
        <f>SUM(F42:AO42)</f>
        <v>0</v>
      </c>
      <c r="AQ42" s="97"/>
      <c r="AR42" s="97"/>
      <c r="AS42" s="97"/>
      <c r="AT42" s="97"/>
      <c r="AU42" s="98"/>
    </row>
    <row r="43" spans="1:49" ht="22.5" customHeight="1" x14ac:dyDescent="0.2">
      <c r="B43" s="57" t="s">
        <v>3</v>
      </c>
      <c r="C43" s="58"/>
      <c r="D43" s="58"/>
      <c r="E43" s="70"/>
      <c r="F43" s="71"/>
      <c r="G43" s="72"/>
      <c r="H43" s="72"/>
      <c r="I43" s="73"/>
      <c r="J43" s="71"/>
      <c r="K43" s="72"/>
      <c r="L43" s="72"/>
      <c r="M43" s="73"/>
      <c r="N43" s="71"/>
      <c r="O43" s="72"/>
      <c r="P43" s="72"/>
      <c r="Q43" s="73"/>
      <c r="R43" s="71"/>
      <c r="S43" s="72"/>
      <c r="T43" s="72"/>
      <c r="U43" s="73"/>
      <c r="V43" s="71"/>
      <c r="W43" s="72"/>
      <c r="X43" s="72"/>
      <c r="Y43" s="73"/>
      <c r="Z43" s="71"/>
      <c r="AA43" s="72"/>
      <c r="AB43" s="72"/>
      <c r="AC43" s="73"/>
      <c r="AD43" s="71"/>
      <c r="AE43" s="72"/>
      <c r="AF43" s="72"/>
      <c r="AG43" s="73"/>
      <c r="AH43" s="71"/>
      <c r="AI43" s="72"/>
      <c r="AJ43" s="72"/>
      <c r="AK43" s="73"/>
      <c r="AL43" s="71"/>
      <c r="AM43" s="72"/>
      <c r="AN43" s="72"/>
      <c r="AO43" s="73"/>
      <c r="AP43" s="96">
        <f>SUM(F43:AO43)</f>
        <v>0</v>
      </c>
      <c r="AQ43" s="97"/>
      <c r="AR43" s="97"/>
      <c r="AS43" s="97"/>
      <c r="AT43" s="97"/>
      <c r="AU43" s="98"/>
    </row>
    <row r="44" spans="1:49" ht="22.5" customHeight="1" x14ac:dyDescent="0.2">
      <c r="B44" s="57" t="s">
        <v>4</v>
      </c>
      <c r="C44" s="58"/>
      <c r="D44" s="58"/>
      <c r="E44" s="70"/>
      <c r="F44" s="71"/>
      <c r="G44" s="72"/>
      <c r="H44" s="72"/>
      <c r="I44" s="73"/>
      <c r="J44" s="71"/>
      <c r="K44" s="72"/>
      <c r="L44" s="72"/>
      <c r="M44" s="73"/>
      <c r="N44" s="71"/>
      <c r="O44" s="72"/>
      <c r="P44" s="72"/>
      <c r="Q44" s="73"/>
      <c r="R44" s="71"/>
      <c r="S44" s="72"/>
      <c r="T44" s="72"/>
      <c r="U44" s="73"/>
      <c r="V44" s="71"/>
      <c r="W44" s="72"/>
      <c r="X44" s="72"/>
      <c r="Y44" s="73"/>
      <c r="Z44" s="71"/>
      <c r="AA44" s="72"/>
      <c r="AB44" s="72"/>
      <c r="AC44" s="73"/>
      <c r="AD44" s="71"/>
      <c r="AE44" s="72"/>
      <c r="AF44" s="72"/>
      <c r="AG44" s="73"/>
      <c r="AH44" s="71"/>
      <c r="AI44" s="72"/>
      <c r="AJ44" s="72"/>
      <c r="AK44" s="73"/>
      <c r="AL44" s="71"/>
      <c r="AM44" s="72"/>
      <c r="AN44" s="72"/>
      <c r="AO44" s="73"/>
      <c r="AP44" s="96">
        <f>SUM(F44:AO44)</f>
        <v>0</v>
      </c>
      <c r="AQ44" s="97"/>
      <c r="AR44" s="97"/>
      <c r="AS44" s="97"/>
      <c r="AT44" s="97"/>
      <c r="AU44" s="98"/>
    </row>
    <row r="45" spans="1:49" ht="22.5" customHeight="1" x14ac:dyDescent="0.2">
      <c r="B45" s="57" t="s">
        <v>9</v>
      </c>
      <c r="C45" s="58"/>
      <c r="D45" s="58"/>
      <c r="E45" s="70"/>
      <c r="F45" s="96">
        <f>SUM(F41:I44)</f>
        <v>0</v>
      </c>
      <c r="G45" s="97"/>
      <c r="H45" s="97"/>
      <c r="I45" s="98"/>
      <c r="J45" s="96">
        <f>SUM(J41:M44)</f>
        <v>0</v>
      </c>
      <c r="K45" s="97"/>
      <c r="L45" s="97"/>
      <c r="M45" s="98"/>
      <c r="N45" s="96">
        <f>SUM(N41:Q44)</f>
        <v>0</v>
      </c>
      <c r="O45" s="97"/>
      <c r="P45" s="97"/>
      <c r="Q45" s="98"/>
      <c r="R45" s="96">
        <f>SUM(R41:U44)</f>
        <v>0</v>
      </c>
      <c r="S45" s="97"/>
      <c r="T45" s="97"/>
      <c r="U45" s="98"/>
      <c r="V45" s="96">
        <f>SUM(V41:Y44)</f>
        <v>0</v>
      </c>
      <c r="W45" s="97"/>
      <c r="X45" s="97"/>
      <c r="Y45" s="98"/>
      <c r="Z45" s="96">
        <f>SUM(Z41:AC44)</f>
        <v>0</v>
      </c>
      <c r="AA45" s="97"/>
      <c r="AB45" s="97"/>
      <c r="AC45" s="98"/>
      <c r="AD45" s="96">
        <f>SUM(AD41:AG44)</f>
        <v>0</v>
      </c>
      <c r="AE45" s="97"/>
      <c r="AF45" s="97"/>
      <c r="AG45" s="98"/>
      <c r="AH45" s="96">
        <f>SUM(AH41:AK44)</f>
        <v>0</v>
      </c>
      <c r="AI45" s="97"/>
      <c r="AJ45" s="97"/>
      <c r="AK45" s="98"/>
      <c r="AL45" s="96">
        <f>SUM(AL41:AO44)</f>
        <v>0</v>
      </c>
      <c r="AM45" s="97"/>
      <c r="AN45" s="97"/>
      <c r="AO45" s="98"/>
      <c r="AP45" s="96">
        <f>SUM(F45:AO45)</f>
        <v>0</v>
      </c>
      <c r="AQ45" s="97"/>
      <c r="AR45" s="97"/>
      <c r="AS45" s="97"/>
      <c r="AT45" s="97"/>
      <c r="AU45" s="98"/>
    </row>
    <row r="47" spans="1:49" ht="22.5" customHeight="1" x14ac:dyDescent="0.2">
      <c r="A47" s="8">
        <v>6</v>
      </c>
      <c r="B47" s="8" t="s">
        <v>87</v>
      </c>
      <c r="J47" s="11"/>
      <c r="K47" s="14"/>
      <c r="L47" s="14"/>
      <c r="M47" s="14"/>
      <c r="N47" s="14"/>
      <c r="O47" s="14"/>
      <c r="P47" s="14"/>
      <c r="Q47" s="14"/>
      <c r="R47" s="14"/>
      <c r="S47" s="14"/>
      <c r="T47" s="1"/>
      <c r="U47" s="1"/>
      <c r="V47" s="1"/>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row>
    <row r="48" spans="1:49" ht="7.5" customHeight="1" x14ac:dyDescent="0.2">
      <c r="B48" s="99"/>
      <c r="C48" s="100"/>
      <c r="D48" s="102" t="s">
        <v>85</v>
      </c>
      <c r="E48" s="103"/>
      <c r="F48" s="95" t="s">
        <v>105</v>
      </c>
      <c r="G48" s="95"/>
      <c r="H48" s="95"/>
      <c r="I48" s="95"/>
      <c r="J48" s="95"/>
      <c r="K48" s="95"/>
      <c r="L48" s="95"/>
      <c r="M48" s="95"/>
      <c r="N48" s="95"/>
      <c r="O48" s="95"/>
      <c r="P48" s="95"/>
      <c r="Q48" s="95"/>
      <c r="R48" s="95"/>
      <c r="S48" s="95"/>
      <c r="T48" s="95"/>
      <c r="U48" s="95"/>
      <c r="V48" s="95"/>
      <c r="W48" s="102" t="s">
        <v>106</v>
      </c>
      <c r="X48" s="102"/>
      <c r="Y48" s="102"/>
      <c r="Z48" s="102"/>
      <c r="AA48" s="102"/>
      <c r="AB48" s="102"/>
      <c r="AC48" s="102"/>
      <c r="AD48" s="102"/>
      <c r="AE48" s="102"/>
      <c r="AF48" s="102"/>
      <c r="AG48" s="102"/>
      <c r="AH48" s="102"/>
      <c r="AI48" s="102"/>
      <c r="AJ48" s="102"/>
      <c r="AK48" s="102"/>
      <c r="AL48" s="102"/>
      <c r="AM48" s="103"/>
      <c r="AN48" s="106" t="s">
        <v>9</v>
      </c>
      <c r="AO48" s="102"/>
      <c r="AP48" s="102"/>
      <c r="AQ48" s="102"/>
      <c r="AR48" s="102"/>
      <c r="AS48" s="102"/>
      <c r="AT48" s="102"/>
      <c r="AU48" s="103"/>
      <c r="AV48" s="1"/>
      <c r="AW48" s="1"/>
    </row>
    <row r="49" spans="1:60" ht="7.5" customHeight="1" x14ac:dyDescent="0.2">
      <c r="B49" s="101"/>
      <c r="C49" s="93"/>
      <c r="D49" s="87"/>
      <c r="E49" s="104"/>
      <c r="F49" s="95"/>
      <c r="G49" s="95"/>
      <c r="H49" s="95"/>
      <c r="I49" s="95"/>
      <c r="J49" s="95"/>
      <c r="K49" s="95"/>
      <c r="L49" s="95"/>
      <c r="M49" s="95"/>
      <c r="N49" s="95"/>
      <c r="O49" s="95"/>
      <c r="P49" s="95"/>
      <c r="Q49" s="95"/>
      <c r="R49" s="95"/>
      <c r="S49" s="95"/>
      <c r="T49" s="95"/>
      <c r="U49" s="95"/>
      <c r="V49" s="95"/>
      <c r="W49" s="89"/>
      <c r="X49" s="89"/>
      <c r="Y49" s="89"/>
      <c r="Z49" s="89"/>
      <c r="AA49" s="89"/>
      <c r="AB49" s="89"/>
      <c r="AC49" s="89"/>
      <c r="AD49" s="89"/>
      <c r="AE49" s="89"/>
      <c r="AF49" s="89"/>
      <c r="AG49" s="89"/>
      <c r="AH49" s="89"/>
      <c r="AI49" s="89"/>
      <c r="AJ49" s="89"/>
      <c r="AK49" s="89"/>
      <c r="AL49" s="89"/>
      <c r="AM49" s="105"/>
      <c r="AN49" s="86"/>
      <c r="AO49" s="87"/>
      <c r="AP49" s="87"/>
      <c r="AQ49" s="87"/>
      <c r="AR49" s="87"/>
      <c r="AS49" s="87"/>
      <c r="AT49" s="87"/>
      <c r="AU49" s="104"/>
      <c r="AV49" s="1"/>
      <c r="AW49" s="13"/>
      <c r="AX49" s="13"/>
      <c r="AY49" s="13"/>
      <c r="AZ49" s="13"/>
      <c r="BA49" s="13"/>
      <c r="BB49" s="13"/>
      <c r="BC49" s="13"/>
      <c r="BD49" s="13"/>
      <c r="BE49" s="13"/>
      <c r="BF49" s="13"/>
      <c r="BG49" s="1"/>
      <c r="BH49" s="1"/>
    </row>
    <row r="50" spans="1:60" ht="7.5" customHeight="1" x14ac:dyDescent="0.2">
      <c r="B50" s="86" t="s">
        <v>5</v>
      </c>
      <c r="C50" s="87"/>
      <c r="D50" s="90"/>
      <c r="E50" s="91"/>
      <c r="F50" s="94" t="s">
        <v>101</v>
      </c>
      <c r="G50" s="94"/>
      <c r="H50" s="94"/>
      <c r="I50" s="94"/>
      <c r="J50" s="94"/>
      <c r="K50" s="94"/>
      <c r="L50" s="95" t="s">
        <v>103</v>
      </c>
      <c r="M50" s="95"/>
      <c r="N50" s="95"/>
      <c r="O50" s="95"/>
      <c r="P50" s="95"/>
      <c r="Q50" s="94" t="s">
        <v>26</v>
      </c>
      <c r="R50" s="94"/>
      <c r="S50" s="94"/>
      <c r="T50" s="94"/>
      <c r="U50" s="94"/>
      <c r="V50" s="94"/>
      <c r="W50" s="81" t="s">
        <v>21</v>
      </c>
      <c r="X50" s="81"/>
      <c r="Y50" s="81"/>
      <c r="Z50" s="81"/>
      <c r="AA50" s="81"/>
      <c r="AB50" s="82"/>
      <c r="AC50" s="74" t="s">
        <v>20</v>
      </c>
      <c r="AD50" s="75"/>
      <c r="AE50" s="75"/>
      <c r="AF50" s="75"/>
      <c r="AG50" s="76"/>
      <c r="AH50" s="80" t="s">
        <v>26</v>
      </c>
      <c r="AI50" s="81"/>
      <c r="AJ50" s="81"/>
      <c r="AK50" s="81"/>
      <c r="AL50" s="81"/>
      <c r="AM50" s="82"/>
      <c r="AN50" s="86"/>
      <c r="AO50" s="87"/>
      <c r="AP50" s="87"/>
      <c r="AQ50" s="87"/>
      <c r="AR50" s="87"/>
      <c r="AS50" s="87"/>
      <c r="AT50" s="87"/>
      <c r="AU50" s="104"/>
      <c r="AV50" s="1"/>
      <c r="AW50" s="1"/>
    </row>
    <row r="51" spans="1:60" ht="7.5" customHeight="1" x14ac:dyDescent="0.2">
      <c r="B51" s="88"/>
      <c r="C51" s="89"/>
      <c r="D51" s="92"/>
      <c r="E51" s="93"/>
      <c r="F51" s="94"/>
      <c r="G51" s="94"/>
      <c r="H51" s="94"/>
      <c r="I51" s="94"/>
      <c r="J51" s="94"/>
      <c r="K51" s="94"/>
      <c r="L51" s="95"/>
      <c r="M51" s="95"/>
      <c r="N51" s="95"/>
      <c r="O51" s="95"/>
      <c r="P51" s="95"/>
      <c r="Q51" s="94"/>
      <c r="R51" s="94"/>
      <c r="S51" s="94"/>
      <c r="T51" s="94"/>
      <c r="U51" s="94"/>
      <c r="V51" s="94"/>
      <c r="W51" s="84"/>
      <c r="X51" s="84"/>
      <c r="Y51" s="84"/>
      <c r="Z51" s="84"/>
      <c r="AA51" s="84"/>
      <c r="AB51" s="85"/>
      <c r="AC51" s="77"/>
      <c r="AD51" s="78"/>
      <c r="AE51" s="78"/>
      <c r="AF51" s="78"/>
      <c r="AG51" s="79"/>
      <c r="AH51" s="83"/>
      <c r="AI51" s="84"/>
      <c r="AJ51" s="84"/>
      <c r="AK51" s="84"/>
      <c r="AL51" s="84"/>
      <c r="AM51" s="85"/>
      <c r="AN51" s="88"/>
      <c r="AO51" s="89"/>
      <c r="AP51" s="89"/>
      <c r="AQ51" s="89"/>
      <c r="AR51" s="89"/>
      <c r="AS51" s="89"/>
      <c r="AT51" s="89"/>
      <c r="AU51" s="105"/>
      <c r="AV51" s="1"/>
      <c r="AW51" s="1"/>
    </row>
    <row r="52" spans="1:60" ht="22.5" customHeight="1" x14ac:dyDescent="0.2">
      <c r="B52" s="57" t="s">
        <v>1</v>
      </c>
      <c r="C52" s="58"/>
      <c r="D52" s="58"/>
      <c r="E52" s="58"/>
      <c r="F52" s="55"/>
      <c r="G52" s="55"/>
      <c r="H52" s="55"/>
      <c r="I52" s="56"/>
      <c r="J52" s="51" t="s">
        <v>10</v>
      </c>
      <c r="K52" s="52"/>
      <c r="L52" s="49">
        <f>AP41</f>
        <v>0</v>
      </c>
      <c r="M52" s="49"/>
      <c r="N52" s="50"/>
      <c r="O52" s="51" t="s">
        <v>102</v>
      </c>
      <c r="P52" s="52"/>
      <c r="Q52" s="53">
        <f>F52*L52</f>
        <v>0</v>
      </c>
      <c r="R52" s="53"/>
      <c r="S52" s="53"/>
      <c r="T52" s="54"/>
      <c r="U52" s="51" t="s">
        <v>10</v>
      </c>
      <c r="V52" s="52"/>
      <c r="W52" s="55"/>
      <c r="X52" s="55"/>
      <c r="Y52" s="55"/>
      <c r="Z52" s="56"/>
      <c r="AA52" s="51" t="s">
        <v>10</v>
      </c>
      <c r="AB52" s="52"/>
      <c r="AC52" s="49"/>
      <c r="AD52" s="49"/>
      <c r="AE52" s="50"/>
      <c r="AF52" s="51" t="s">
        <v>11</v>
      </c>
      <c r="AG52" s="52"/>
      <c r="AH52" s="53">
        <f>W52*AC52</f>
        <v>0</v>
      </c>
      <c r="AI52" s="53"/>
      <c r="AJ52" s="53"/>
      <c r="AK52" s="54"/>
      <c r="AL52" s="51" t="s">
        <v>10</v>
      </c>
      <c r="AM52" s="52"/>
      <c r="AN52" s="64">
        <f>SUM(Q52:T55,AH52:AK55)</f>
        <v>0</v>
      </c>
      <c r="AO52" s="65"/>
      <c r="AP52" s="65"/>
      <c r="AQ52" s="65"/>
      <c r="AR52" s="65"/>
      <c r="AS52" s="65"/>
      <c r="AT52" s="59" t="s">
        <v>10</v>
      </c>
      <c r="AU52" s="60"/>
    </row>
    <row r="53" spans="1:60" ht="22.5" customHeight="1" x14ac:dyDescent="0.2">
      <c r="B53" s="57" t="s">
        <v>2</v>
      </c>
      <c r="C53" s="58"/>
      <c r="D53" s="58"/>
      <c r="E53" s="58"/>
      <c r="F53" s="55"/>
      <c r="G53" s="55"/>
      <c r="H53" s="55"/>
      <c r="I53" s="56"/>
      <c r="J53" s="51" t="s">
        <v>10</v>
      </c>
      <c r="K53" s="52"/>
      <c r="L53" s="49">
        <f>AP42</f>
        <v>0</v>
      </c>
      <c r="M53" s="49"/>
      <c r="N53" s="50"/>
      <c r="O53" s="51" t="s">
        <v>102</v>
      </c>
      <c r="P53" s="52"/>
      <c r="Q53" s="53">
        <f>F53*L53</f>
        <v>0</v>
      </c>
      <c r="R53" s="53"/>
      <c r="S53" s="53"/>
      <c r="T53" s="54"/>
      <c r="U53" s="51" t="s">
        <v>10</v>
      </c>
      <c r="V53" s="52"/>
      <c r="W53" s="55"/>
      <c r="X53" s="55"/>
      <c r="Y53" s="55"/>
      <c r="Z53" s="56"/>
      <c r="AA53" s="51" t="s">
        <v>10</v>
      </c>
      <c r="AB53" s="52"/>
      <c r="AC53" s="49"/>
      <c r="AD53" s="49"/>
      <c r="AE53" s="50"/>
      <c r="AF53" s="51" t="s">
        <v>11</v>
      </c>
      <c r="AG53" s="52"/>
      <c r="AH53" s="53">
        <f>W53*AC53</f>
        <v>0</v>
      </c>
      <c r="AI53" s="53"/>
      <c r="AJ53" s="53"/>
      <c r="AK53" s="54"/>
      <c r="AL53" s="51" t="s">
        <v>10</v>
      </c>
      <c r="AM53" s="52"/>
      <c r="AN53" s="66"/>
      <c r="AO53" s="67"/>
      <c r="AP53" s="67"/>
      <c r="AQ53" s="67"/>
      <c r="AR53" s="67"/>
      <c r="AS53" s="67"/>
      <c r="AT53" s="61"/>
      <c r="AU53" s="62"/>
    </row>
    <row r="54" spans="1:60" ht="22.5" customHeight="1" x14ac:dyDescent="0.2">
      <c r="B54" s="57" t="s">
        <v>3</v>
      </c>
      <c r="C54" s="58"/>
      <c r="D54" s="58"/>
      <c r="E54" s="58"/>
      <c r="F54" s="55"/>
      <c r="G54" s="55"/>
      <c r="H54" s="55"/>
      <c r="I54" s="56"/>
      <c r="J54" s="51" t="s">
        <v>10</v>
      </c>
      <c r="K54" s="52"/>
      <c r="L54" s="49">
        <f>AP43</f>
        <v>0</v>
      </c>
      <c r="M54" s="49"/>
      <c r="N54" s="50"/>
      <c r="O54" s="51" t="s">
        <v>102</v>
      </c>
      <c r="P54" s="52"/>
      <c r="Q54" s="53">
        <f>F54*L54</f>
        <v>0</v>
      </c>
      <c r="R54" s="53"/>
      <c r="S54" s="53"/>
      <c r="T54" s="54"/>
      <c r="U54" s="51" t="s">
        <v>10</v>
      </c>
      <c r="V54" s="52"/>
      <c r="W54" s="55"/>
      <c r="X54" s="55"/>
      <c r="Y54" s="55"/>
      <c r="Z54" s="56"/>
      <c r="AA54" s="51" t="s">
        <v>10</v>
      </c>
      <c r="AB54" s="52"/>
      <c r="AC54" s="49"/>
      <c r="AD54" s="49"/>
      <c r="AE54" s="50"/>
      <c r="AF54" s="51" t="s">
        <v>11</v>
      </c>
      <c r="AG54" s="52"/>
      <c r="AH54" s="53">
        <f>W54*AC54</f>
        <v>0</v>
      </c>
      <c r="AI54" s="53"/>
      <c r="AJ54" s="53"/>
      <c r="AK54" s="54"/>
      <c r="AL54" s="51" t="s">
        <v>10</v>
      </c>
      <c r="AM54" s="52"/>
      <c r="AN54" s="66"/>
      <c r="AO54" s="67"/>
      <c r="AP54" s="67"/>
      <c r="AQ54" s="67"/>
      <c r="AR54" s="67"/>
      <c r="AS54" s="67"/>
      <c r="AT54" s="61"/>
      <c r="AU54" s="62"/>
    </row>
    <row r="55" spans="1:60" ht="22.5" customHeight="1" x14ac:dyDescent="0.2">
      <c r="B55" s="57" t="s">
        <v>4</v>
      </c>
      <c r="C55" s="58"/>
      <c r="D55" s="58"/>
      <c r="E55" s="58"/>
      <c r="F55" s="55"/>
      <c r="G55" s="55"/>
      <c r="H55" s="55"/>
      <c r="I55" s="56"/>
      <c r="J55" s="51" t="s">
        <v>10</v>
      </c>
      <c r="K55" s="52"/>
      <c r="L55" s="49">
        <f>AP44</f>
        <v>0</v>
      </c>
      <c r="M55" s="49"/>
      <c r="N55" s="50"/>
      <c r="O55" s="51" t="s">
        <v>102</v>
      </c>
      <c r="P55" s="52"/>
      <c r="Q55" s="53">
        <f>F55*L55</f>
        <v>0</v>
      </c>
      <c r="R55" s="53"/>
      <c r="S55" s="53"/>
      <c r="T55" s="54"/>
      <c r="U55" s="51" t="s">
        <v>10</v>
      </c>
      <c r="V55" s="52"/>
      <c r="W55" s="55"/>
      <c r="X55" s="55"/>
      <c r="Y55" s="55"/>
      <c r="Z55" s="56"/>
      <c r="AA55" s="51" t="s">
        <v>10</v>
      </c>
      <c r="AB55" s="52"/>
      <c r="AC55" s="49"/>
      <c r="AD55" s="49"/>
      <c r="AE55" s="50"/>
      <c r="AF55" s="51" t="s">
        <v>11</v>
      </c>
      <c r="AG55" s="52"/>
      <c r="AH55" s="53">
        <f>W55*AC55</f>
        <v>0</v>
      </c>
      <c r="AI55" s="53"/>
      <c r="AJ55" s="53"/>
      <c r="AK55" s="54"/>
      <c r="AL55" s="51" t="s">
        <v>10</v>
      </c>
      <c r="AM55" s="52"/>
      <c r="AN55" s="68"/>
      <c r="AO55" s="69"/>
      <c r="AP55" s="69"/>
      <c r="AQ55" s="69"/>
      <c r="AR55" s="69"/>
      <c r="AS55" s="69"/>
      <c r="AT55" s="43"/>
      <c r="AU55" s="63"/>
    </row>
    <row r="56" spans="1:60" x14ac:dyDescent="0.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row>
    <row r="57" spans="1:60" ht="22.5" customHeight="1" x14ac:dyDescent="0.2">
      <c r="A57" s="8">
        <v>7</v>
      </c>
      <c r="B57" s="8" t="s">
        <v>17</v>
      </c>
    </row>
    <row r="58" spans="1:60" x14ac:dyDescent="0.2">
      <c r="B58" s="2" t="s">
        <v>22</v>
      </c>
      <c r="D58" s="8"/>
      <c r="E58" s="8"/>
      <c r="F58" s="8"/>
      <c r="G58" s="8"/>
      <c r="H58" s="8"/>
      <c r="I58" s="8"/>
      <c r="J58" s="8"/>
      <c r="K58" s="8"/>
      <c r="L58" s="8"/>
      <c r="M58" s="8"/>
      <c r="N58" s="8"/>
      <c r="O58" s="8"/>
      <c r="P58" s="8"/>
      <c r="Q58" s="8"/>
      <c r="R58" s="8"/>
      <c r="S58" s="8"/>
      <c r="T58" s="8"/>
    </row>
    <row r="59" spans="1:60" ht="22.5" customHeight="1" x14ac:dyDescent="0.2">
      <c r="C59" s="46" t="s">
        <v>92</v>
      </c>
      <c r="D59" s="46"/>
      <c r="E59" s="46"/>
      <c r="F59" s="46"/>
      <c r="G59" s="47"/>
      <c r="H59" s="47"/>
      <c r="I59" s="47"/>
      <c r="J59" s="47"/>
      <c r="K59" s="47"/>
      <c r="L59" s="47"/>
      <c r="M59" s="47"/>
      <c r="N59" s="47"/>
      <c r="O59" s="47"/>
      <c r="P59" s="43" t="s">
        <v>10</v>
      </c>
      <c r="Q59" s="43"/>
      <c r="R59" s="46" t="s">
        <v>18</v>
      </c>
      <c r="S59" s="46"/>
      <c r="T59" s="46" t="s">
        <v>93</v>
      </c>
      <c r="U59" s="46"/>
      <c r="V59" s="46"/>
      <c r="W59" s="46"/>
      <c r="X59" s="48">
        <f>AN31</f>
        <v>0</v>
      </c>
      <c r="Y59" s="48"/>
      <c r="Z59" s="48"/>
      <c r="AA59" s="48"/>
      <c r="AB59" s="48"/>
      <c r="AC59" s="48"/>
      <c r="AD59" s="48"/>
      <c r="AE59" s="48"/>
      <c r="AF59" s="48"/>
      <c r="AG59" s="43" t="s">
        <v>10</v>
      </c>
      <c r="AH59" s="43"/>
      <c r="AI59" s="45" t="s">
        <v>24</v>
      </c>
      <c r="AJ59" s="45"/>
      <c r="AK59" s="44">
        <f>G59-X59</f>
        <v>0</v>
      </c>
      <c r="AL59" s="44"/>
      <c r="AM59" s="44"/>
      <c r="AN59" s="44"/>
      <c r="AO59" s="44"/>
      <c r="AP59" s="44"/>
      <c r="AQ59" s="44"/>
      <c r="AR59" s="44"/>
      <c r="AS59" s="44"/>
      <c r="AT59" s="43" t="s">
        <v>10</v>
      </c>
      <c r="AU59" s="43"/>
    </row>
    <row r="60" spans="1:60" x14ac:dyDescent="0.2">
      <c r="D60" s="8"/>
      <c r="E60" s="8"/>
      <c r="F60" s="8"/>
      <c r="G60" s="8"/>
      <c r="H60" s="8"/>
      <c r="I60" s="8"/>
      <c r="J60" s="8"/>
      <c r="K60" s="8"/>
      <c r="L60" s="8"/>
      <c r="M60" s="8"/>
      <c r="N60" s="8"/>
      <c r="O60" s="8"/>
      <c r="P60" s="8"/>
      <c r="Q60" s="8"/>
      <c r="R60" s="8"/>
      <c r="S60" s="8"/>
      <c r="T60" s="8"/>
    </row>
    <row r="61" spans="1:60" x14ac:dyDescent="0.2">
      <c r="B61" s="2" t="s">
        <v>23</v>
      </c>
      <c r="D61" s="8"/>
      <c r="E61" s="8"/>
      <c r="F61" s="8"/>
      <c r="G61" s="8"/>
      <c r="H61" s="8"/>
      <c r="I61" s="8"/>
      <c r="J61" s="8"/>
      <c r="K61" s="8"/>
      <c r="L61" s="8"/>
      <c r="M61" s="8"/>
      <c r="N61" s="8"/>
      <c r="O61" s="8"/>
      <c r="P61" s="8"/>
      <c r="Q61" s="8"/>
      <c r="R61" s="8"/>
      <c r="S61" s="8"/>
      <c r="T61" s="8"/>
    </row>
    <row r="62" spans="1:60" ht="22.5" customHeight="1" x14ac:dyDescent="0.2">
      <c r="C62" s="46" t="s">
        <v>92</v>
      </c>
      <c r="D62" s="46"/>
      <c r="E62" s="46"/>
      <c r="F62" s="46"/>
      <c r="G62" s="47"/>
      <c r="H62" s="47"/>
      <c r="I62" s="47"/>
      <c r="J62" s="47"/>
      <c r="K62" s="47"/>
      <c r="L62" s="47"/>
      <c r="M62" s="47"/>
      <c r="N62" s="47"/>
      <c r="O62" s="47"/>
      <c r="P62" s="43" t="s">
        <v>10</v>
      </c>
      <c r="Q62" s="43"/>
      <c r="R62" s="46" t="s">
        <v>18</v>
      </c>
      <c r="S62" s="46"/>
      <c r="T62" s="46" t="s">
        <v>93</v>
      </c>
      <c r="U62" s="46"/>
      <c r="V62" s="46"/>
      <c r="W62" s="46"/>
      <c r="X62" s="48">
        <f>AN52</f>
        <v>0</v>
      </c>
      <c r="Y62" s="48"/>
      <c r="Z62" s="48"/>
      <c r="AA62" s="48"/>
      <c r="AB62" s="48"/>
      <c r="AC62" s="48"/>
      <c r="AD62" s="48"/>
      <c r="AE62" s="48"/>
      <c r="AF62" s="48"/>
      <c r="AG62" s="43" t="s">
        <v>10</v>
      </c>
      <c r="AH62" s="43"/>
      <c r="AI62" s="45" t="s">
        <v>24</v>
      </c>
      <c r="AJ62" s="45"/>
      <c r="AK62" s="44">
        <f>G62-X62</f>
        <v>0</v>
      </c>
      <c r="AL62" s="44"/>
      <c r="AM62" s="44"/>
      <c r="AN62" s="44"/>
      <c r="AO62" s="44"/>
      <c r="AP62" s="44"/>
      <c r="AQ62" s="44"/>
      <c r="AR62" s="44"/>
      <c r="AS62" s="44"/>
      <c r="AT62" s="43" t="s">
        <v>10</v>
      </c>
      <c r="AU62" s="43"/>
    </row>
    <row r="64" spans="1:60" x14ac:dyDescent="0.2">
      <c r="B64" s="2" t="s">
        <v>130</v>
      </c>
      <c r="D64" s="8"/>
      <c r="E64" s="8"/>
      <c r="F64" s="8"/>
    </row>
    <row r="65" spans="1:47" ht="21" customHeight="1" x14ac:dyDescent="0.2">
      <c r="G65" s="151"/>
      <c r="H65" s="151"/>
      <c r="I65" s="151"/>
      <c r="J65" s="151"/>
      <c r="K65" s="151"/>
      <c r="L65" s="151"/>
      <c r="M65" s="151"/>
      <c r="N65" s="151"/>
      <c r="O65" s="151"/>
      <c r="P65" s="61"/>
      <c r="Q65" s="61"/>
      <c r="T65" s="46" t="s">
        <v>131</v>
      </c>
      <c r="U65" s="46"/>
      <c r="V65" s="46"/>
      <c r="W65" s="46"/>
      <c r="X65" s="48">
        <f>'はじめに②（注意事項について）'!CG44</f>
        <v>44800</v>
      </c>
      <c r="Y65" s="48"/>
      <c r="Z65" s="48"/>
      <c r="AA65" s="48"/>
      <c r="AB65" s="48"/>
      <c r="AC65" s="48"/>
      <c r="AD65" s="48"/>
      <c r="AE65" s="48"/>
      <c r="AF65" s="48"/>
      <c r="AG65" s="43" t="s">
        <v>10</v>
      </c>
      <c r="AH65" s="43"/>
      <c r="AK65" s="44">
        <f>G65-X65</f>
        <v>-44800</v>
      </c>
      <c r="AL65" s="44"/>
      <c r="AM65" s="44"/>
      <c r="AN65" s="44"/>
      <c r="AO65" s="44"/>
      <c r="AP65" s="44"/>
      <c r="AQ65" s="44"/>
      <c r="AR65" s="44"/>
      <c r="AS65" s="44"/>
      <c r="AT65" s="43" t="s">
        <v>10</v>
      </c>
      <c r="AU65" s="43"/>
    </row>
    <row r="66" spans="1:47" x14ac:dyDescent="0.2">
      <c r="AO66" s="1"/>
      <c r="AP66" s="1"/>
      <c r="AQ66" s="1"/>
      <c r="AR66" s="1"/>
      <c r="AS66" s="1"/>
    </row>
    <row r="67" spans="1:47" ht="18.600000000000001" x14ac:dyDescent="0.2">
      <c r="AG67" s="46" t="s">
        <v>14</v>
      </c>
      <c r="AH67" s="46"/>
      <c r="AI67" s="46"/>
      <c r="AJ67" s="46"/>
      <c r="AK67" s="138">
        <f>AK61+AK64-G67</f>
        <v>0</v>
      </c>
      <c r="AL67" s="139"/>
      <c r="AM67" s="139"/>
      <c r="AN67" s="139"/>
      <c r="AO67" s="139"/>
      <c r="AP67" s="139"/>
      <c r="AQ67" s="139"/>
      <c r="AR67" s="139"/>
      <c r="AS67" s="139"/>
      <c r="AT67" s="140" t="s">
        <v>10</v>
      </c>
      <c r="AU67" s="51"/>
    </row>
    <row r="68" spans="1:47" x14ac:dyDescent="0.2">
      <c r="AE68" s="1"/>
      <c r="AF68" s="1"/>
      <c r="AG68" s="1"/>
      <c r="AH68" s="1"/>
      <c r="AI68" s="1"/>
      <c r="AJ68" s="1"/>
      <c r="AK68" s="1"/>
      <c r="AL68" s="1"/>
      <c r="AM68" s="1"/>
      <c r="AN68" s="1"/>
      <c r="AO68" s="1"/>
      <c r="AP68" s="1"/>
      <c r="AQ68" s="1"/>
    </row>
    <row r="69" spans="1:47" x14ac:dyDescent="0.2">
      <c r="A69" s="22" t="s">
        <v>0</v>
      </c>
      <c r="AE69" s="1"/>
      <c r="AF69" s="1"/>
      <c r="AG69" s="1"/>
      <c r="AH69" s="1"/>
      <c r="AI69" s="1"/>
      <c r="AJ69" s="1"/>
      <c r="AK69" s="1"/>
      <c r="AL69" s="1"/>
      <c r="AM69" s="1"/>
      <c r="AN69" s="1"/>
      <c r="AO69" s="1"/>
      <c r="AP69" s="1"/>
      <c r="AQ69" s="1"/>
    </row>
    <row r="70" spans="1:47" x14ac:dyDescent="0.2">
      <c r="A70" s="22" t="s">
        <v>15</v>
      </c>
    </row>
    <row r="71" spans="1:47" x14ac:dyDescent="0.2">
      <c r="A71" s="22" t="s">
        <v>16</v>
      </c>
      <c r="B71" s="23"/>
    </row>
    <row r="72" spans="1:47" x14ac:dyDescent="0.2">
      <c r="A72" s="24" t="s">
        <v>33</v>
      </c>
      <c r="B72" s="23"/>
    </row>
    <row r="73" spans="1:47" x14ac:dyDescent="0.2">
      <c r="A73" s="24"/>
      <c r="B73" s="23"/>
      <c r="C73" s="25"/>
      <c r="D73" s="25"/>
    </row>
    <row r="74" spans="1:47" x14ac:dyDescent="0.2">
      <c r="A74" s="22" t="s">
        <v>96</v>
      </c>
      <c r="B74" s="23"/>
      <c r="C74" s="25"/>
      <c r="D74" s="25"/>
    </row>
    <row r="75" spans="1:47" x14ac:dyDescent="0.2">
      <c r="A75" s="22" t="s">
        <v>27</v>
      </c>
    </row>
    <row r="76" spans="1:47" x14ac:dyDescent="0.2">
      <c r="A76" s="22" t="s">
        <v>28</v>
      </c>
    </row>
    <row r="77" spans="1:47" x14ac:dyDescent="0.2">
      <c r="A77" s="22" t="s">
        <v>19</v>
      </c>
    </row>
    <row r="78" spans="1:47" x14ac:dyDescent="0.2">
      <c r="A78" s="22" t="s">
        <v>29</v>
      </c>
      <c r="B78" s="1"/>
      <c r="C78" s="1"/>
      <c r="D78" s="1"/>
      <c r="E78" s="1"/>
      <c r="G78" s="1"/>
      <c r="H78" s="1"/>
      <c r="I78" s="1"/>
      <c r="L78" s="1"/>
      <c r="M78" s="1"/>
      <c r="N78" s="1"/>
      <c r="O78" s="1"/>
      <c r="Q78" s="1"/>
      <c r="R78" s="1"/>
    </row>
    <row r="79" spans="1:47" x14ac:dyDescent="0.2">
      <c r="A79" s="22" t="s">
        <v>30</v>
      </c>
    </row>
    <row r="80" spans="1:47" x14ac:dyDescent="0.2">
      <c r="A80" s="22" t="s">
        <v>31</v>
      </c>
    </row>
    <row r="81" spans="1:1" x14ac:dyDescent="0.2">
      <c r="A81" s="22" t="s">
        <v>32</v>
      </c>
    </row>
    <row r="82" spans="1:1" x14ac:dyDescent="0.2">
      <c r="A82" s="22" t="s">
        <v>97</v>
      </c>
    </row>
    <row r="83" spans="1:1" x14ac:dyDescent="0.2">
      <c r="A83" s="22" t="s">
        <v>34</v>
      </c>
    </row>
    <row r="84" spans="1:1" x14ac:dyDescent="0.2">
      <c r="A84" s="22" t="s">
        <v>35</v>
      </c>
    </row>
    <row r="85" spans="1:1" x14ac:dyDescent="0.2">
      <c r="A85" s="22" t="s">
        <v>36</v>
      </c>
    </row>
    <row r="86" spans="1:1" x14ac:dyDescent="0.2">
      <c r="A86" s="22" t="s">
        <v>37</v>
      </c>
    </row>
    <row r="87" spans="1:1" x14ac:dyDescent="0.2">
      <c r="A87" s="22" t="s">
        <v>91</v>
      </c>
    </row>
    <row r="88" spans="1:1" x14ac:dyDescent="0.2">
      <c r="A88" s="22" t="s">
        <v>38</v>
      </c>
    </row>
    <row r="89" spans="1:1" x14ac:dyDescent="0.2">
      <c r="A89" s="22" t="s">
        <v>39</v>
      </c>
    </row>
    <row r="90" spans="1:1" x14ac:dyDescent="0.2">
      <c r="A90" s="22" t="s">
        <v>76</v>
      </c>
    </row>
    <row r="91" spans="1:1" x14ac:dyDescent="0.2">
      <c r="A91" s="22" t="s">
        <v>40</v>
      </c>
    </row>
    <row r="92" spans="1:1" x14ac:dyDescent="0.2">
      <c r="A92" s="22" t="s">
        <v>41</v>
      </c>
    </row>
    <row r="93" spans="1:1" x14ac:dyDescent="0.2">
      <c r="A93" s="22" t="s">
        <v>98</v>
      </c>
    </row>
    <row r="94" spans="1:1" x14ac:dyDescent="0.2">
      <c r="A94" s="22" t="s">
        <v>99</v>
      </c>
    </row>
    <row r="95" spans="1:1" x14ac:dyDescent="0.2">
      <c r="A95" s="22" t="s">
        <v>42</v>
      </c>
    </row>
    <row r="96" spans="1:1" x14ac:dyDescent="0.2">
      <c r="A96" s="22" t="s">
        <v>43</v>
      </c>
    </row>
    <row r="97" spans="1:1" x14ac:dyDescent="0.2">
      <c r="A97" s="22" t="s">
        <v>44</v>
      </c>
    </row>
    <row r="98" spans="1:1" x14ac:dyDescent="0.2">
      <c r="A98" s="22" t="s">
        <v>45</v>
      </c>
    </row>
    <row r="99" spans="1:1" x14ac:dyDescent="0.2">
      <c r="A99" s="22" t="s">
        <v>46</v>
      </c>
    </row>
    <row r="100" spans="1:1" x14ac:dyDescent="0.2">
      <c r="A100" s="22" t="s">
        <v>47</v>
      </c>
    </row>
    <row r="101" spans="1:1" x14ac:dyDescent="0.2">
      <c r="A101" s="22" t="s">
        <v>48</v>
      </c>
    </row>
    <row r="102" spans="1:1" x14ac:dyDescent="0.2">
      <c r="A102" s="22" t="s">
        <v>49</v>
      </c>
    </row>
    <row r="103" spans="1:1" x14ac:dyDescent="0.2">
      <c r="A103" s="22" t="s">
        <v>100</v>
      </c>
    </row>
    <row r="104" spans="1:1" x14ac:dyDescent="0.2">
      <c r="A104" s="22" t="s">
        <v>50</v>
      </c>
    </row>
    <row r="105" spans="1:1" x14ac:dyDescent="0.2">
      <c r="A105" s="22" t="s">
        <v>51</v>
      </c>
    </row>
    <row r="106" spans="1:1" x14ac:dyDescent="0.2">
      <c r="A106" s="22" t="s">
        <v>52</v>
      </c>
    </row>
    <row r="107" spans="1:1" x14ac:dyDescent="0.2">
      <c r="A107" s="22" t="s">
        <v>53</v>
      </c>
    </row>
    <row r="108" spans="1:1" x14ac:dyDescent="0.2">
      <c r="A108" s="22" t="s">
        <v>54</v>
      </c>
    </row>
    <row r="109" spans="1:1" x14ac:dyDescent="0.2">
      <c r="A109" s="22" t="s">
        <v>55</v>
      </c>
    </row>
    <row r="110" spans="1:1" x14ac:dyDescent="0.2">
      <c r="A110" s="22" t="s">
        <v>56</v>
      </c>
    </row>
    <row r="111" spans="1:1" x14ac:dyDescent="0.2">
      <c r="A111" s="22" t="s">
        <v>57</v>
      </c>
    </row>
    <row r="112" spans="1:1" x14ac:dyDescent="0.2">
      <c r="A112" s="22" t="s">
        <v>58</v>
      </c>
    </row>
    <row r="113" spans="1:1" x14ac:dyDescent="0.2">
      <c r="A113" s="22" t="s">
        <v>59</v>
      </c>
    </row>
    <row r="114" spans="1:1" x14ac:dyDescent="0.2">
      <c r="A114" s="22" t="s">
        <v>90</v>
      </c>
    </row>
    <row r="115" spans="1:1" x14ac:dyDescent="0.2">
      <c r="A115" s="22" t="s">
        <v>89</v>
      </c>
    </row>
    <row r="116" spans="1:1" x14ac:dyDescent="0.2">
      <c r="A116" s="22" t="s">
        <v>60</v>
      </c>
    </row>
    <row r="117" spans="1:1" x14ac:dyDescent="0.2">
      <c r="A117" s="22" t="s">
        <v>61</v>
      </c>
    </row>
    <row r="118" spans="1:1" x14ac:dyDescent="0.2">
      <c r="A118" s="22" t="s">
        <v>62</v>
      </c>
    </row>
    <row r="119" spans="1:1" x14ac:dyDescent="0.2">
      <c r="A119" s="22" t="s">
        <v>63</v>
      </c>
    </row>
    <row r="120" spans="1:1" x14ac:dyDescent="0.2">
      <c r="A120" s="22" t="s">
        <v>64</v>
      </c>
    </row>
    <row r="121" spans="1:1" x14ac:dyDescent="0.2">
      <c r="A121" s="22" t="s">
        <v>65</v>
      </c>
    </row>
    <row r="122" spans="1:1" x14ac:dyDescent="0.2">
      <c r="A122" s="22" t="s">
        <v>66</v>
      </c>
    </row>
    <row r="123" spans="1:1" x14ac:dyDescent="0.2">
      <c r="A123" s="22" t="s">
        <v>67</v>
      </c>
    </row>
    <row r="124" spans="1:1" x14ac:dyDescent="0.2">
      <c r="A124" s="22" t="s">
        <v>68</v>
      </c>
    </row>
    <row r="125" spans="1:1" x14ac:dyDescent="0.2">
      <c r="A125" s="22" t="s">
        <v>69</v>
      </c>
    </row>
    <row r="126" spans="1:1" x14ac:dyDescent="0.2">
      <c r="A126" s="22" t="s">
        <v>70</v>
      </c>
    </row>
    <row r="127" spans="1:1" x14ac:dyDescent="0.2">
      <c r="A127" s="22" t="s">
        <v>71</v>
      </c>
    </row>
    <row r="128" spans="1:1" x14ac:dyDescent="0.2">
      <c r="A128" s="22" t="s">
        <v>72</v>
      </c>
    </row>
    <row r="129" spans="1:1" x14ac:dyDescent="0.2">
      <c r="A129" s="22" t="s">
        <v>73</v>
      </c>
    </row>
    <row r="130" spans="1:1" x14ac:dyDescent="0.2">
      <c r="A130" s="22" t="s">
        <v>74</v>
      </c>
    </row>
  </sheetData>
  <mergeCells count="295">
    <mergeCell ref="AG67:AJ67"/>
    <mergeCell ref="AK67:AS67"/>
    <mergeCell ref="AT67:AU67"/>
    <mergeCell ref="X65:AF65"/>
    <mergeCell ref="AG65:AH65"/>
    <mergeCell ref="T65:W65"/>
    <mergeCell ref="AW6:BV15"/>
    <mergeCell ref="F8:AD8"/>
    <mergeCell ref="B11:C12"/>
    <mergeCell ref="D11:E12"/>
    <mergeCell ref="F11:L14"/>
    <mergeCell ref="G65:O65"/>
    <mergeCell ref="P65:Q65"/>
    <mergeCell ref="M11:S14"/>
    <mergeCell ref="T11:Z14"/>
    <mergeCell ref="AA11:AG14"/>
    <mergeCell ref="AH11:AN14"/>
    <mergeCell ref="AO11:AU14"/>
    <mergeCell ref="B13:C14"/>
    <mergeCell ref="D13:E14"/>
    <mergeCell ref="AO23:AU24"/>
    <mergeCell ref="B24:E24"/>
    <mergeCell ref="F24:L24"/>
    <mergeCell ref="M24:S24"/>
    <mergeCell ref="T24:Z24"/>
    <mergeCell ref="AA24:AG24"/>
    <mergeCell ref="AH24:AN24"/>
    <mergeCell ref="AH19:AN22"/>
    <mergeCell ref="AO19:AU22"/>
    <mergeCell ref="B21:C22"/>
    <mergeCell ref="A3:AU3"/>
    <mergeCell ref="A6:B6"/>
    <mergeCell ref="C6:D6"/>
    <mergeCell ref="E6:L6"/>
    <mergeCell ref="M6:X6"/>
    <mergeCell ref="AO15:AU16"/>
    <mergeCell ref="B16:E16"/>
    <mergeCell ref="F16:L16"/>
    <mergeCell ref="M16:S16"/>
    <mergeCell ref="T16:Z16"/>
    <mergeCell ref="AA16:AG16"/>
    <mergeCell ref="AH16:AN16"/>
    <mergeCell ref="B15:E15"/>
    <mergeCell ref="F15:L15"/>
    <mergeCell ref="M15:S15"/>
    <mergeCell ref="T15:Z15"/>
    <mergeCell ref="AA15:AG15"/>
    <mergeCell ref="AH15:AN15"/>
    <mergeCell ref="D21:E22"/>
    <mergeCell ref="B23:E23"/>
    <mergeCell ref="F23:L23"/>
    <mergeCell ref="M23:S23"/>
    <mergeCell ref="T23:Z23"/>
    <mergeCell ref="AA23:AG23"/>
    <mergeCell ref="AH23:AN23"/>
    <mergeCell ref="B19:C20"/>
    <mergeCell ref="D19:E20"/>
    <mergeCell ref="F19:L22"/>
    <mergeCell ref="M19:S22"/>
    <mergeCell ref="T19:Z22"/>
    <mergeCell ref="AA19:AG22"/>
    <mergeCell ref="B27:C28"/>
    <mergeCell ref="D27:E28"/>
    <mergeCell ref="F27:V28"/>
    <mergeCell ref="W27:AM28"/>
    <mergeCell ref="AN27:AU30"/>
    <mergeCell ref="B29:C30"/>
    <mergeCell ref="D29:E30"/>
    <mergeCell ref="F29:K30"/>
    <mergeCell ref="L29:P30"/>
    <mergeCell ref="Q29:V30"/>
    <mergeCell ref="W29:AB30"/>
    <mergeCell ref="AC29:AG30"/>
    <mergeCell ref="AH29:AM30"/>
    <mergeCell ref="B31:E31"/>
    <mergeCell ref="F31:I31"/>
    <mergeCell ref="J31:K31"/>
    <mergeCell ref="L31:N31"/>
    <mergeCell ref="O31:P31"/>
    <mergeCell ref="Q31:T31"/>
    <mergeCell ref="U31:V31"/>
    <mergeCell ref="AN31:AS34"/>
    <mergeCell ref="AT31:AU34"/>
    <mergeCell ref="B32:E32"/>
    <mergeCell ref="F32:I32"/>
    <mergeCell ref="J32:K32"/>
    <mergeCell ref="L32:N32"/>
    <mergeCell ref="O32:P32"/>
    <mergeCell ref="Q32:T32"/>
    <mergeCell ref="U32:V32"/>
    <mergeCell ref="W32:Z32"/>
    <mergeCell ref="W31:Z31"/>
    <mergeCell ref="AA31:AB31"/>
    <mergeCell ref="AC31:AE31"/>
    <mergeCell ref="AF31:AG31"/>
    <mergeCell ref="AH31:AK31"/>
    <mergeCell ref="AL31:AM31"/>
    <mergeCell ref="AA32:AB32"/>
    <mergeCell ref="Q33:T33"/>
    <mergeCell ref="U33:V33"/>
    <mergeCell ref="W33:Z33"/>
    <mergeCell ref="AC32:AE32"/>
    <mergeCell ref="AF32:AG32"/>
    <mergeCell ref="AH32:AK32"/>
    <mergeCell ref="AL32:AM32"/>
    <mergeCell ref="B33:E33"/>
    <mergeCell ref="F33:I33"/>
    <mergeCell ref="J33:K33"/>
    <mergeCell ref="L33:N33"/>
    <mergeCell ref="O33:P33"/>
    <mergeCell ref="AH33:AK33"/>
    <mergeCell ref="AL33:AM33"/>
    <mergeCell ref="AA33:AB33"/>
    <mergeCell ref="AC33:AE33"/>
    <mergeCell ref="AF33:AG33"/>
    <mergeCell ref="AA34:AB34"/>
    <mergeCell ref="AC34:AE34"/>
    <mergeCell ref="AF34:AG34"/>
    <mergeCell ref="AH34:AK34"/>
    <mergeCell ref="AL34:AM34"/>
    <mergeCell ref="B37:C38"/>
    <mergeCell ref="D37:E38"/>
    <mergeCell ref="F37:G38"/>
    <mergeCell ref="J37:K38"/>
    <mergeCell ref="N37:O38"/>
    <mergeCell ref="B34:E34"/>
    <mergeCell ref="F34:I34"/>
    <mergeCell ref="J34:K34"/>
    <mergeCell ref="L34:N34"/>
    <mergeCell ref="O34:P34"/>
    <mergeCell ref="Q34:T34"/>
    <mergeCell ref="U34:V34"/>
    <mergeCell ref="W34:Z34"/>
    <mergeCell ref="AP37:AU40"/>
    <mergeCell ref="B39:C40"/>
    <mergeCell ref="D39:E40"/>
    <mergeCell ref="H39:I40"/>
    <mergeCell ref="L39:M40"/>
    <mergeCell ref="P39:Q40"/>
    <mergeCell ref="T39:U40"/>
    <mergeCell ref="X39:Y40"/>
    <mergeCell ref="AB39:AC40"/>
    <mergeCell ref="AF39:AG40"/>
    <mergeCell ref="R37:S38"/>
    <mergeCell ref="V37:W38"/>
    <mergeCell ref="Z37:AA38"/>
    <mergeCell ref="AD37:AE38"/>
    <mergeCell ref="AH37:AI38"/>
    <mergeCell ref="AL37:AM38"/>
    <mergeCell ref="AJ39:AK40"/>
    <mergeCell ref="AN39:AO40"/>
    <mergeCell ref="B41:E41"/>
    <mergeCell ref="F41:I41"/>
    <mergeCell ref="J41:M41"/>
    <mergeCell ref="N41:Q41"/>
    <mergeCell ref="R41:U41"/>
    <mergeCell ref="V41:Y41"/>
    <mergeCell ref="Z41:AC41"/>
    <mergeCell ref="AD41:AG41"/>
    <mergeCell ref="AH41:AK41"/>
    <mergeCell ref="Z44:AC44"/>
    <mergeCell ref="AD44:AG44"/>
    <mergeCell ref="AH44:AK44"/>
    <mergeCell ref="AL44:AO44"/>
    <mergeCell ref="AP44:AU44"/>
    <mergeCell ref="Z43:AC43"/>
    <mergeCell ref="AD43:AG43"/>
    <mergeCell ref="AH43:AK43"/>
    <mergeCell ref="AL41:AO41"/>
    <mergeCell ref="AP41:AU41"/>
    <mergeCell ref="Z42:AC42"/>
    <mergeCell ref="AD42:AG42"/>
    <mergeCell ref="AH42:AK42"/>
    <mergeCell ref="AL42:AO42"/>
    <mergeCell ref="AP42:AU42"/>
    <mergeCell ref="AL43:AO43"/>
    <mergeCell ref="AP43:AU43"/>
    <mergeCell ref="B43:E43"/>
    <mergeCell ref="F43:I43"/>
    <mergeCell ref="J43:M43"/>
    <mergeCell ref="N43:Q43"/>
    <mergeCell ref="R43:U43"/>
    <mergeCell ref="V43:Y43"/>
    <mergeCell ref="B42:E42"/>
    <mergeCell ref="F42:I42"/>
    <mergeCell ref="J42:M42"/>
    <mergeCell ref="N42:Q42"/>
    <mergeCell ref="R42:U42"/>
    <mergeCell ref="V42:Y42"/>
    <mergeCell ref="AH45:AK45"/>
    <mergeCell ref="AL45:AO45"/>
    <mergeCell ref="AP45:AU45"/>
    <mergeCell ref="B48:C49"/>
    <mergeCell ref="D48:E49"/>
    <mergeCell ref="F48:V49"/>
    <mergeCell ref="W48:AM49"/>
    <mergeCell ref="AN48:AU51"/>
    <mergeCell ref="B45:E45"/>
    <mergeCell ref="F45:I45"/>
    <mergeCell ref="J45:M45"/>
    <mergeCell ref="N45:Q45"/>
    <mergeCell ref="R45:U45"/>
    <mergeCell ref="V45:Y45"/>
    <mergeCell ref="B44:E44"/>
    <mergeCell ref="F44:I44"/>
    <mergeCell ref="J44:M44"/>
    <mergeCell ref="N44:Q44"/>
    <mergeCell ref="R44:U44"/>
    <mergeCell ref="V44:Y44"/>
    <mergeCell ref="AC50:AG51"/>
    <mergeCell ref="AH50:AM51"/>
    <mergeCell ref="B52:E52"/>
    <mergeCell ref="F52:I52"/>
    <mergeCell ref="J52:K52"/>
    <mergeCell ref="L52:N52"/>
    <mergeCell ref="O52:P52"/>
    <mergeCell ref="Q52:T52"/>
    <mergeCell ref="U52:V52"/>
    <mergeCell ref="W52:Z52"/>
    <mergeCell ref="B50:C51"/>
    <mergeCell ref="D50:E51"/>
    <mergeCell ref="F50:K51"/>
    <mergeCell ref="L50:P51"/>
    <mergeCell ref="Q50:V51"/>
    <mergeCell ref="W50:AB51"/>
    <mergeCell ref="Z45:AC45"/>
    <mergeCell ref="AD45:AG45"/>
    <mergeCell ref="AT52:AU55"/>
    <mergeCell ref="B53:E53"/>
    <mergeCell ref="F53:I53"/>
    <mergeCell ref="J53:K53"/>
    <mergeCell ref="L53:N53"/>
    <mergeCell ref="O53:P53"/>
    <mergeCell ref="Q53:T53"/>
    <mergeCell ref="U53:V53"/>
    <mergeCell ref="W53:Z53"/>
    <mergeCell ref="AA53:AB53"/>
    <mergeCell ref="AA52:AB52"/>
    <mergeCell ref="AC52:AE52"/>
    <mergeCell ref="AF52:AG52"/>
    <mergeCell ref="AH52:AK52"/>
    <mergeCell ref="AL52:AM52"/>
    <mergeCell ref="AN52:AS55"/>
    <mergeCell ref="AC53:AE53"/>
    <mergeCell ref="AF53:AG53"/>
    <mergeCell ref="AH53:AK53"/>
    <mergeCell ref="AL53:AM53"/>
    <mergeCell ref="AL54:AM54"/>
    <mergeCell ref="B55:E55"/>
    <mergeCell ref="F55:I55"/>
    <mergeCell ref="J55:K55"/>
    <mergeCell ref="AC54:AE54"/>
    <mergeCell ref="AF54:AG54"/>
    <mergeCell ref="AH54:AK54"/>
    <mergeCell ref="B54:E54"/>
    <mergeCell ref="F54:I54"/>
    <mergeCell ref="J54:K54"/>
    <mergeCell ref="L54:N54"/>
    <mergeCell ref="O54:P54"/>
    <mergeCell ref="Q54:T54"/>
    <mergeCell ref="U54:V54"/>
    <mergeCell ref="W54:Z54"/>
    <mergeCell ref="AA54:AB54"/>
    <mergeCell ref="AC55:AE55"/>
    <mergeCell ref="AF55:AG55"/>
    <mergeCell ref="AH55:AK55"/>
    <mergeCell ref="AG62:AH62"/>
    <mergeCell ref="AI62:AJ62"/>
    <mergeCell ref="AK62:AS62"/>
    <mergeCell ref="AL55:AM55"/>
    <mergeCell ref="C59:F59"/>
    <mergeCell ref="G59:O59"/>
    <mergeCell ref="P59:Q59"/>
    <mergeCell ref="R59:S59"/>
    <mergeCell ref="T59:W59"/>
    <mergeCell ref="X59:AF59"/>
    <mergeCell ref="L55:N55"/>
    <mergeCell ref="O55:P55"/>
    <mergeCell ref="Q55:T55"/>
    <mergeCell ref="U55:V55"/>
    <mergeCell ref="W55:Z55"/>
    <mergeCell ref="AA55:AB55"/>
    <mergeCell ref="AT62:AU62"/>
    <mergeCell ref="AK65:AS65"/>
    <mergeCell ref="AT65:AU65"/>
    <mergeCell ref="AG59:AH59"/>
    <mergeCell ref="AI59:AJ59"/>
    <mergeCell ref="AK59:AS59"/>
    <mergeCell ref="AT59:AU59"/>
    <mergeCell ref="C62:F62"/>
    <mergeCell ref="G62:O62"/>
    <mergeCell ref="P62:Q62"/>
    <mergeCell ref="R62:S62"/>
    <mergeCell ref="T62:W62"/>
    <mergeCell ref="X62:AF62"/>
  </mergeCells>
  <phoneticPr fontId="1"/>
  <conditionalFormatting sqref="L52:N55">
    <cfRule type="cellIs" dxfId="20" priority="3" operator="equal">
      <formula>0</formula>
    </cfRule>
  </conditionalFormatting>
  <conditionalFormatting sqref="Q31:T34 AH31:AK34 AN31:AS34 Q52:T55 AH52:AK55 AN52:AS55 X59:AF59 X62:AF62">
    <cfRule type="cellIs" dxfId="19" priority="6" stopIfTrue="1" operator="equal">
      <formula>0</formula>
    </cfRule>
  </conditionalFormatting>
  <conditionalFormatting sqref="AH23:AM24 AO23:AT24">
    <cfRule type="cellIs" dxfId="18" priority="5" stopIfTrue="1" operator="equal">
      <formula>0</formula>
    </cfRule>
  </conditionalFormatting>
  <conditionalFormatting sqref="AK59:AS59 AK62:AS62">
    <cfRule type="cellIs" dxfId="17" priority="4" operator="equal">
      <formula>0</formula>
    </cfRule>
  </conditionalFormatting>
  <conditionalFormatting sqref="AK65:AS65">
    <cfRule type="cellIs" dxfId="16" priority="1" operator="equal">
      <formula>0</formula>
    </cfRule>
  </conditionalFormatting>
  <conditionalFormatting sqref="AP52 AC62:AJ62 AH15:AM16 AO15:AT16 AP41:AU45 F45:AO45 AI59:AJ59">
    <cfRule type="cellIs" dxfId="15" priority="7" stopIfTrue="1" operator="equal">
      <formula>0</formula>
    </cfRule>
  </conditionalFormatting>
  <conditionalFormatting sqref="AT67">
    <cfRule type="cellIs" dxfId="14" priority="2" stopIfTrue="1" operator="equal">
      <formula>0</formula>
    </cfRule>
  </conditionalFormatting>
  <dataValidations count="2">
    <dataValidation type="list" allowBlank="1" showInputMessage="1" showErrorMessage="1" sqref="M6" xr:uid="{0A0DA1A3-5197-46DC-B999-619C1E4CAC35}">
      <formula1>$A$69:$A$72</formula1>
    </dataValidation>
    <dataValidation type="list" allowBlank="1" showInputMessage="1" showErrorMessage="1" sqref="F8" xr:uid="{E2824B95-30B7-4EDC-96E4-15C8C3BAB421}">
      <formula1>$A$74:$A$130</formula1>
    </dataValidation>
  </dataValidations>
  <printOptions horizontalCentered="1"/>
  <pageMargins left="0.23622047244094491" right="0.23622047244094491" top="0.35433070866141736" bottom="0.35433070866141736" header="0.31496062992125984" footer="0.31496062992125984"/>
  <pageSetup paperSize="9" scale="78" fitToWidth="0"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130"/>
  <sheetViews>
    <sheetView view="pageBreakPreview" zoomScaleNormal="100" zoomScaleSheetLayoutView="100" workbookViewId="0">
      <selection activeCell="P2" sqref="P2"/>
    </sheetView>
  </sheetViews>
  <sheetFormatPr defaultColWidth="9" defaultRowHeight="14.4" x14ac:dyDescent="0.2"/>
  <cols>
    <col min="1" max="1" width="2.88671875" style="2" customWidth="1"/>
    <col min="2" max="78" width="2" style="2" customWidth="1"/>
    <col min="79" max="16384" width="9" style="2"/>
  </cols>
  <sheetData>
    <row r="1" spans="1:78" x14ac:dyDescent="0.2">
      <c r="A1" s="1"/>
      <c r="B1" s="1"/>
      <c r="C1" s="1"/>
      <c r="D1" s="1"/>
      <c r="E1" s="1"/>
      <c r="F1" s="1"/>
      <c r="G1" s="1"/>
      <c r="AU1" s="30" t="s">
        <v>94</v>
      </c>
    </row>
    <row r="2" spans="1:78" x14ac:dyDescent="0.2">
      <c r="A2" s="1"/>
      <c r="B2" s="1"/>
      <c r="C2" s="1"/>
      <c r="D2" s="1"/>
      <c r="E2" s="1"/>
      <c r="F2" s="1"/>
      <c r="G2" s="1"/>
      <c r="AU2" s="30"/>
    </row>
    <row r="3" spans="1:78" ht="22.8" x14ac:dyDescent="0.2">
      <c r="A3" s="136" t="s">
        <v>78</v>
      </c>
      <c r="B3" s="136"/>
      <c r="C3" s="136"/>
      <c r="D3" s="136"/>
      <c r="E3" s="136"/>
      <c r="F3" s="136"/>
      <c r="G3" s="136"/>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W3" s="4" t="s">
        <v>104</v>
      </c>
    </row>
    <row r="4" spans="1:78" ht="22.8" x14ac:dyDescent="0.2">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W4" s="4"/>
    </row>
    <row r="5" spans="1:78" x14ac:dyDescent="0.2">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row>
    <row r="6" spans="1:78" ht="22.5" customHeight="1" x14ac:dyDescent="0.2">
      <c r="A6" s="46" t="s">
        <v>82</v>
      </c>
      <c r="B6" s="46"/>
      <c r="C6" s="111"/>
      <c r="D6" s="111"/>
      <c r="E6" s="46" t="s">
        <v>88</v>
      </c>
      <c r="F6" s="46"/>
      <c r="G6" s="46"/>
      <c r="H6" s="46"/>
      <c r="I6" s="46"/>
      <c r="J6" s="46"/>
      <c r="K6" s="46"/>
      <c r="L6" s="46"/>
      <c r="M6" s="137"/>
      <c r="N6" s="137"/>
      <c r="O6" s="137"/>
      <c r="P6" s="137"/>
      <c r="Q6" s="137"/>
      <c r="R6" s="137"/>
      <c r="S6" s="137"/>
      <c r="T6" s="137"/>
      <c r="U6" s="137"/>
      <c r="V6" s="137"/>
      <c r="W6" s="137"/>
      <c r="X6" s="137"/>
      <c r="Y6" s="6" t="s">
        <v>95</v>
      </c>
      <c r="Z6" s="6"/>
      <c r="AA6" s="6"/>
      <c r="AB6" s="7"/>
      <c r="AC6" s="7"/>
      <c r="AD6" s="7"/>
      <c r="AE6" s="7"/>
      <c r="AF6" s="7"/>
      <c r="AG6" s="7"/>
      <c r="AH6" s="7"/>
      <c r="AI6" s="7"/>
      <c r="AJ6" s="7"/>
      <c r="AK6" s="7"/>
      <c r="AL6" s="7"/>
      <c r="AM6" s="7"/>
      <c r="AN6" s="7"/>
      <c r="AO6" s="7"/>
      <c r="AP6" s="7"/>
      <c r="AQ6" s="7"/>
      <c r="AR6" s="7"/>
      <c r="AS6" s="7"/>
      <c r="AT6" s="7"/>
      <c r="AU6" s="7"/>
      <c r="AW6" s="141" t="s">
        <v>127</v>
      </c>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3"/>
      <c r="BW6" s="28"/>
      <c r="BX6" s="28"/>
      <c r="BY6" s="28"/>
      <c r="BZ6" s="28"/>
    </row>
    <row r="7" spans="1:78" x14ac:dyDescent="0.2">
      <c r="AW7" s="144"/>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6"/>
      <c r="BW7" s="28"/>
      <c r="BX7" s="28"/>
      <c r="BY7" s="28"/>
      <c r="BZ7" s="28"/>
    </row>
    <row r="8" spans="1:78" ht="22.5" customHeight="1" x14ac:dyDescent="0.2">
      <c r="A8" s="8">
        <v>1</v>
      </c>
      <c r="B8" s="8" t="s">
        <v>12</v>
      </c>
      <c r="C8" s="8"/>
      <c r="D8" s="8"/>
      <c r="E8" s="8"/>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W8" s="144"/>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6"/>
      <c r="BW8" s="28"/>
      <c r="BX8" s="28"/>
      <c r="BY8" s="28"/>
      <c r="BZ8" s="28"/>
    </row>
    <row r="9" spans="1:78" x14ac:dyDescent="0.2">
      <c r="B9" s="9"/>
      <c r="C9" s="9"/>
      <c r="D9" s="9"/>
      <c r="E9" s="9"/>
      <c r="F9" s="9"/>
      <c r="G9" s="9"/>
      <c r="H9" s="9"/>
      <c r="I9" s="5"/>
      <c r="J9" s="5"/>
      <c r="K9" s="5"/>
      <c r="L9" s="5"/>
      <c r="M9" s="5"/>
      <c r="N9" s="5"/>
      <c r="O9" s="5"/>
      <c r="P9" s="5"/>
      <c r="Q9" s="5"/>
      <c r="R9" s="5"/>
      <c r="S9" s="5"/>
      <c r="T9" s="5"/>
      <c r="U9" s="5"/>
      <c r="V9" s="5"/>
      <c r="W9" s="9"/>
      <c r="X9" s="9"/>
      <c r="Y9" s="9"/>
      <c r="Z9" s="9"/>
      <c r="AW9" s="144"/>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6"/>
      <c r="BW9" s="28"/>
      <c r="BX9" s="28"/>
      <c r="BY9" s="28"/>
      <c r="BZ9" s="28"/>
    </row>
    <row r="10" spans="1:78" ht="22.5" customHeight="1" x14ac:dyDescent="0.2">
      <c r="A10" s="8">
        <v>2</v>
      </c>
      <c r="B10" s="10" t="s">
        <v>77</v>
      </c>
      <c r="C10" s="11"/>
      <c r="D10" s="11"/>
      <c r="E10" s="11"/>
      <c r="F10" s="11"/>
      <c r="G10" s="11"/>
      <c r="H10" s="11"/>
      <c r="AW10" s="144"/>
      <c r="AX10" s="145"/>
      <c r="AY10" s="145"/>
      <c r="AZ10" s="145"/>
      <c r="BA10" s="145"/>
      <c r="BB10" s="145"/>
      <c r="BC10" s="145"/>
      <c r="BD10" s="145"/>
      <c r="BE10" s="145"/>
      <c r="BF10" s="145"/>
      <c r="BG10" s="145"/>
      <c r="BH10" s="145"/>
      <c r="BI10" s="145"/>
      <c r="BJ10" s="145"/>
      <c r="BK10" s="145"/>
      <c r="BL10" s="145"/>
      <c r="BM10" s="145"/>
      <c r="BN10" s="145"/>
      <c r="BO10" s="145"/>
      <c r="BP10" s="145"/>
      <c r="BQ10" s="145"/>
      <c r="BR10" s="145"/>
      <c r="BS10" s="145"/>
      <c r="BT10" s="145"/>
      <c r="BU10" s="145"/>
      <c r="BV10" s="146"/>
      <c r="BW10" s="28"/>
      <c r="BX10" s="28"/>
      <c r="BY10" s="28"/>
      <c r="BZ10" s="28"/>
    </row>
    <row r="11" spans="1:78" ht="7.5" customHeight="1" x14ac:dyDescent="0.2">
      <c r="B11" s="99"/>
      <c r="C11" s="100"/>
      <c r="D11" s="102" t="s">
        <v>5</v>
      </c>
      <c r="E11" s="103"/>
      <c r="F11" s="106" t="s">
        <v>1</v>
      </c>
      <c r="G11" s="102"/>
      <c r="H11" s="102"/>
      <c r="I11" s="102"/>
      <c r="J11" s="102"/>
      <c r="K11" s="102"/>
      <c r="L11" s="103"/>
      <c r="M11" s="106" t="s">
        <v>2</v>
      </c>
      <c r="N11" s="102"/>
      <c r="O11" s="102"/>
      <c r="P11" s="102"/>
      <c r="Q11" s="102"/>
      <c r="R11" s="102"/>
      <c r="S11" s="103"/>
      <c r="T11" s="106" t="s">
        <v>3</v>
      </c>
      <c r="U11" s="102"/>
      <c r="V11" s="102"/>
      <c r="W11" s="102"/>
      <c r="X11" s="102"/>
      <c r="Y11" s="102"/>
      <c r="Z11" s="103"/>
      <c r="AA11" s="106" t="s">
        <v>4</v>
      </c>
      <c r="AB11" s="102"/>
      <c r="AC11" s="102"/>
      <c r="AD11" s="102"/>
      <c r="AE11" s="102"/>
      <c r="AF11" s="102"/>
      <c r="AG11" s="103"/>
      <c r="AH11" s="127" t="s">
        <v>13</v>
      </c>
      <c r="AI11" s="128"/>
      <c r="AJ11" s="128"/>
      <c r="AK11" s="128"/>
      <c r="AL11" s="128"/>
      <c r="AM11" s="128"/>
      <c r="AN11" s="129"/>
      <c r="AO11" s="127" t="s">
        <v>14</v>
      </c>
      <c r="AP11" s="128"/>
      <c r="AQ11" s="128"/>
      <c r="AR11" s="128"/>
      <c r="AS11" s="128"/>
      <c r="AT11" s="128"/>
      <c r="AU11" s="129"/>
      <c r="AW11" s="144"/>
      <c r="AX11" s="145"/>
      <c r="AY11" s="145"/>
      <c r="AZ11" s="145"/>
      <c r="BA11" s="145"/>
      <c r="BB11" s="145"/>
      <c r="BC11" s="145"/>
      <c r="BD11" s="145"/>
      <c r="BE11" s="145"/>
      <c r="BF11" s="145"/>
      <c r="BG11" s="145"/>
      <c r="BH11" s="145"/>
      <c r="BI11" s="145"/>
      <c r="BJ11" s="145"/>
      <c r="BK11" s="145"/>
      <c r="BL11" s="145"/>
      <c r="BM11" s="145"/>
      <c r="BN11" s="145"/>
      <c r="BO11" s="145"/>
      <c r="BP11" s="145"/>
      <c r="BQ11" s="145"/>
      <c r="BR11" s="145"/>
      <c r="BS11" s="145"/>
      <c r="BT11" s="145"/>
      <c r="BU11" s="145"/>
      <c r="BV11" s="146"/>
      <c r="BW11" s="28"/>
      <c r="BX11" s="28"/>
      <c r="BY11" s="28"/>
      <c r="BZ11" s="28"/>
    </row>
    <row r="12" spans="1:78" ht="7.5" customHeight="1" x14ac:dyDescent="0.2">
      <c r="B12" s="101"/>
      <c r="C12" s="93"/>
      <c r="D12" s="87"/>
      <c r="E12" s="104"/>
      <c r="F12" s="86"/>
      <c r="G12" s="87"/>
      <c r="H12" s="87"/>
      <c r="I12" s="87"/>
      <c r="J12" s="87"/>
      <c r="K12" s="87"/>
      <c r="L12" s="104"/>
      <c r="M12" s="86"/>
      <c r="N12" s="87"/>
      <c r="O12" s="87"/>
      <c r="P12" s="87"/>
      <c r="Q12" s="87"/>
      <c r="R12" s="87"/>
      <c r="S12" s="104"/>
      <c r="T12" s="86"/>
      <c r="U12" s="87"/>
      <c r="V12" s="87"/>
      <c r="W12" s="87"/>
      <c r="X12" s="87"/>
      <c r="Y12" s="87"/>
      <c r="Z12" s="104"/>
      <c r="AA12" s="86"/>
      <c r="AB12" s="87"/>
      <c r="AC12" s="87"/>
      <c r="AD12" s="87"/>
      <c r="AE12" s="87"/>
      <c r="AF12" s="87"/>
      <c r="AG12" s="104"/>
      <c r="AH12" s="130"/>
      <c r="AI12" s="131"/>
      <c r="AJ12" s="131"/>
      <c r="AK12" s="131"/>
      <c r="AL12" s="131"/>
      <c r="AM12" s="131"/>
      <c r="AN12" s="132"/>
      <c r="AO12" s="130"/>
      <c r="AP12" s="131"/>
      <c r="AQ12" s="131"/>
      <c r="AR12" s="131"/>
      <c r="AS12" s="131"/>
      <c r="AT12" s="131"/>
      <c r="AU12" s="132"/>
      <c r="AW12" s="144"/>
      <c r="AX12" s="145"/>
      <c r="AY12" s="145"/>
      <c r="AZ12" s="145"/>
      <c r="BA12" s="145"/>
      <c r="BB12" s="145"/>
      <c r="BC12" s="145"/>
      <c r="BD12" s="145"/>
      <c r="BE12" s="145"/>
      <c r="BF12" s="145"/>
      <c r="BG12" s="145"/>
      <c r="BH12" s="145"/>
      <c r="BI12" s="145"/>
      <c r="BJ12" s="145"/>
      <c r="BK12" s="145"/>
      <c r="BL12" s="145"/>
      <c r="BM12" s="145"/>
      <c r="BN12" s="145"/>
      <c r="BO12" s="145"/>
      <c r="BP12" s="145"/>
      <c r="BQ12" s="145"/>
      <c r="BR12" s="145"/>
      <c r="BS12" s="145"/>
      <c r="BT12" s="145"/>
      <c r="BU12" s="145"/>
      <c r="BV12" s="146"/>
      <c r="BW12" s="28"/>
      <c r="BX12" s="28"/>
      <c r="BY12" s="28"/>
      <c r="BZ12" s="28"/>
    </row>
    <row r="13" spans="1:78" ht="7.5" customHeight="1" x14ac:dyDescent="0.2">
      <c r="B13" s="86" t="s">
        <v>6</v>
      </c>
      <c r="C13" s="87"/>
      <c r="D13" s="90"/>
      <c r="E13" s="91"/>
      <c r="F13" s="86"/>
      <c r="G13" s="87"/>
      <c r="H13" s="87"/>
      <c r="I13" s="87"/>
      <c r="J13" s="87"/>
      <c r="K13" s="87"/>
      <c r="L13" s="104"/>
      <c r="M13" s="86"/>
      <c r="N13" s="87"/>
      <c r="O13" s="87"/>
      <c r="P13" s="87"/>
      <c r="Q13" s="87"/>
      <c r="R13" s="87"/>
      <c r="S13" s="104"/>
      <c r="T13" s="86"/>
      <c r="U13" s="87"/>
      <c r="V13" s="87"/>
      <c r="W13" s="87"/>
      <c r="X13" s="87"/>
      <c r="Y13" s="87"/>
      <c r="Z13" s="104"/>
      <c r="AA13" s="86"/>
      <c r="AB13" s="87"/>
      <c r="AC13" s="87"/>
      <c r="AD13" s="87"/>
      <c r="AE13" s="87"/>
      <c r="AF13" s="87"/>
      <c r="AG13" s="104"/>
      <c r="AH13" s="130"/>
      <c r="AI13" s="131"/>
      <c r="AJ13" s="131"/>
      <c r="AK13" s="131"/>
      <c r="AL13" s="131"/>
      <c r="AM13" s="131"/>
      <c r="AN13" s="132"/>
      <c r="AO13" s="130"/>
      <c r="AP13" s="131"/>
      <c r="AQ13" s="131"/>
      <c r="AR13" s="131"/>
      <c r="AS13" s="131"/>
      <c r="AT13" s="131"/>
      <c r="AU13" s="132"/>
      <c r="AW13" s="144"/>
      <c r="AX13" s="145"/>
      <c r="AY13" s="145"/>
      <c r="AZ13" s="145"/>
      <c r="BA13" s="145"/>
      <c r="BB13" s="145"/>
      <c r="BC13" s="145"/>
      <c r="BD13" s="145"/>
      <c r="BE13" s="145"/>
      <c r="BF13" s="145"/>
      <c r="BG13" s="145"/>
      <c r="BH13" s="145"/>
      <c r="BI13" s="145"/>
      <c r="BJ13" s="145"/>
      <c r="BK13" s="145"/>
      <c r="BL13" s="145"/>
      <c r="BM13" s="145"/>
      <c r="BN13" s="145"/>
      <c r="BO13" s="145"/>
      <c r="BP13" s="145"/>
      <c r="BQ13" s="145"/>
      <c r="BR13" s="145"/>
      <c r="BS13" s="145"/>
      <c r="BT13" s="145"/>
      <c r="BU13" s="145"/>
      <c r="BV13" s="146"/>
      <c r="BW13" s="28"/>
      <c r="BX13" s="28"/>
      <c r="BY13" s="28"/>
      <c r="BZ13" s="28"/>
    </row>
    <row r="14" spans="1:78" ht="7.5" customHeight="1" x14ac:dyDescent="0.2">
      <c r="B14" s="88"/>
      <c r="C14" s="89"/>
      <c r="D14" s="92"/>
      <c r="E14" s="93"/>
      <c r="F14" s="88"/>
      <c r="G14" s="89"/>
      <c r="H14" s="89"/>
      <c r="I14" s="89"/>
      <c r="J14" s="89"/>
      <c r="K14" s="89"/>
      <c r="L14" s="105"/>
      <c r="M14" s="88"/>
      <c r="N14" s="89"/>
      <c r="O14" s="89"/>
      <c r="P14" s="89"/>
      <c r="Q14" s="89"/>
      <c r="R14" s="89"/>
      <c r="S14" s="105"/>
      <c r="T14" s="88"/>
      <c r="U14" s="89"/>
      <c r="V14" s="89"/>
      <c r="W14" s="89"/>
      <c r="X14" s="89"/>
      <c r="Y14" s="89"/>
      <c r="Z14" s="105"/>
      <c r="AA14" s="88"/>
      <c r="AB14" s="89"/>
      <c r="AC14" s="89"/>
      <c r="AD14" s="89"/>
      <c r="AE14" s="89"/>
      <c r="AF14" s="89"/>
      <c r="AG14" s="105"/>
      <c r="AH14" s="133"/>
      <c r="AI14" s="134"/>
      <c r="AJ14" s="134"/>
      <c r="AK14" s="134"/>
      <c r="AL14" s="134"/>
      <c r="AM14" s="134"/>
      <c r="AN14" s="135"/>
      <c r="AO14" s="133"/>
      <c r="AP14" s="134"/>
      <c r="AQ14" s="134"/>
      <c r="AR14" s="134"/>
      <c r="AS14" s="134"/>
      <c r="AT14" s="134"/>
      <c r="AU14" s="135"/>
      <c r="AW14" s="144"/>
      <c r="AX14" s="145"/>
      <c r="AY14" s="145"/>
      <c r="AZ14" s="145"/>
      <c r="BA14" s="145"/>
      <c r="BB14" s="145"/>
      <c r="BC14" s="145"/>
      <c r="BD14" s="145"/>
      <c r="BE14" s="145"/>
      <c r="BF14" s="145"/>
      <c r="BG14" s="145"/>
      <c r="BH14" s="145"/>
      <c r="BI14" s="145"/>
      <c r="BJ14" s="145"/>
      <c r="BK14" s="145"/>
      <c r="BL14" s="145"/>
      <c r="BM14" s="145"/>
      <c r="BN14" s="145"/>
      <c r="BO14" s="145"/>
      <c r="BP14" s="145"/>
      <c r="BQ14" s="145"/>
      <c r="BR14" s="145"/>
      <c r="BS14" s="145"/>
      <c r="BT14" s="145"/>
      <c r="BU14" s="145"/>
      <c r="BV14" s="146"/>
      <c r="BW14" s="28"/>
      <c r="BX14" s="28"/>
      <c r="BY14" s="28"/>
      <c r="BZ14" s="28"/>
    </row>
    <row r="15" spans="1:78" ht="22.5" customHeight="1" x14ac:dyDescent="0.2">
      <c r="B15" s="57" t="s">
        <v>7</v>
      </c>
      <c r="C15" s="58"/>
      <c r="D15" s="58"/>
      <c r="E15" s="70"/>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6">
        <f>SUM(F15:AG15)</f>
        <v>0</v>
      </c>
      <c r="AI15" s="126"/>
      <c r="AJ15" s="126"/>
      <c r="AK15" s="126"/>
      <c r="AL15" s="126"/>
      <c r="AM15" s="126"/>
      <c r="AN15" s="126"/>
      <c r="AO15" s="126">
        <f>SUM(AH15:AN16)</f>
        <v>0</v>
      </c>
      <c r="AP15" s="126"/>
      <c r="AQ15" s="126"/>
      <c r="AR15" s="126"/>
      <c r="AS15" s="126"/>
      <c r="AT15" s="126"/>
      <c r="AU15" s="126"/>
      <c r="AW15" s="147"/>
      <c r="AX15" s="148"/>
      <c r="AY15" s="148"/>
      <c r="AZ15" s="148"/>
      <c r="BA15" s="148"/>
      <c r="BB15" s="148"/>
      <c r="BC15" s="148"/>
      <c r="BD15" s="148"/>
      <c r="BE15" s="148"/>
      <c r="BF15" s="148"/>
      <c r="BG15" s="148"/>
      <c r="BH15" s="148"/>
      <c r="BI15" s="148"/>
      <c r="BJ15" s="148"/>
      <c r="BK15" s="148"/>
      <c r="BL15" s="148"/>
      <c r="BM15" s="148"/>
      <c r="BN15" s="148"/>
      <c r="BO15" s="148"/>
      <c r="BP15" s="148"/>
      <c r="BQ15" s="148"/>
      <c r="BR15" s="148"/>
      <c r="BS15" s="148"/>
      <c r="BT15" s="148"/>
      <c r="BU15" s="148"/>
      <c r="BV15" s="149"/>
      <c r="BW15" s="28"/>
      <c r="BX15" s="28"/>
      <c r="BY15" s="28"/>
      <c r="BZ15" s="28"/>
    </row>
    <row r="16" spans="1:78" ht="22.5" customHeight="1" x14ac:dyDescent="0.2">
      <c r="B16" s="57" t="s">
        <v>8</v>
      </c>
      <c r="C16" s="58"/>
      <c r="D16" s="58"/>
      <c r="E16" s="70"/>
      <c r="F16" s="125"/>
      <c r="G16" s="125"/>
      <c r="H16" s="125"/>
      <c r="I16" s="125"/>
      <c r="J16" s="125"/>
      <c r="K16" s="125"/>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6">
        <f>SUM(F16:AG16)</f>
        <v>0</v>
      </c>
      <c r="AI16" s="126"/>
      <c r="AJ16" s="126"/>
      <c r="AK16" s="126"/>
      <c r="AL16" s="126"/>
      <c r="AM16" s="126"/>
      <c r="AN16" s="126"/>
      <c r="AO16" s="126"/>
      <c r="AP16" s="126"/>
      <c r="AQ16" s="126"/>
      <c r="AR16" s="126"/>
      <c r="AS16" s="126"/>
      <c r="AT16" s="126"/>
      <c r="AU16" s="126"/>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row>
    <row r="17" spans="1:78" x14ac:dyDescent="0.2">
      <c r="B17" s="9"/>
      <c r="C17" s="9"/>
      <c r="D17" s="9"/>
      <c r="E17" s="9"/>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row>
    <row r="18" spans="1:78" ht="22.5" customHeight="1" x14ac:dyDescent="0.2">
      <c r="A18" s="8">
        <v>3</v>
      </c>
      <c r="B18" s="10" t="s">
        <v>83</v>
      </c>
      <c r="C18" s="11"/>
      <c r="D18" s="11"/>
      <c r="E18" s="11"/>
      <c r="F18" s="11"/>
      <c r="G18" s="11"/>
      <c r="H18" s="11"/>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row>
    <row r="19" spans="1:78" ht="7.5" customHeight="1" x14ac:dyDescent="0.2">
      <c r="B19" s="99"/>
      <c r="C19" s="100"/>
      <c r="D19" s="102" t="s">
        <v>5</v>
      </c>
      <c r="E19" s="103"/>
      <c r="F19" s="106" t="s">
        <v>1</v>
      </c>
      <c r="G19" s="102"/>
      <c r="H19" s="102"/>
      <c r="I19" s="102"/>
      <c r="J19" s="102"/>
      <c r="K19" s="102"/>
      <c r="L19" s="103"/>
      <c r="M19" s="106" t="s">
        <v>2</v>
      </c>
      <c r="N19" s="102"/>
      <c r="O19" s="102"/>
      <c r="P19" s="102"/>
      <c r="Q19" s="102"/>
      <c r="R19" s="102"/>
      <c r="S19" s="103"/>
      <c r="T19" s="106" t="s">
        <v>3</v>
      </c>
      <c r="U19" s="102"/>
      <c r="V19" s="102"/>
      <c r="W19" s="102"/>
      <c r="X19" s="102"/>
      <c r="Y19" s="102"/>
      <c r="Z19" s="103"/>
      <c r="AA19" s="106" t="s">
        <v>4</v>
      </c>
      <c r="AB19" s="102"/>
      <c r="AC19" s="102"/>
      <c r="AD19" s="102"/>
      <c r="AE19" s="102"/>
      <c r="AF19" s="102"/>
      <c r="AG19" s="103"/>
      <c r="AH19" s="127" t="s">
        <v>13</v>
      </c>
      <c r="AI19" s="128"/>
      <c r="AJ19" s="128"/>
      <c r="AK19" s="128"/>
      <c r="AL19" s="128"/>
      <c r="AM19" s="128"/>
      <c r="AN19" s="129"/>
      <c r="AO19" s="127" t="s">
        <v>14</v>
      </c>
      <c r="AP19" s="128"/>
      <c r="AQ19" s="128"/>
      <c r="AR19" s="128"/>
      <c r="AS19" s="128"/>
      <c r="AT19" s="128"/>
      <c r="AU19" s="1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row>
    <row r="20" spans="1:78" ht="7.5" customHeight="1" x14ac:dyDescent="0.2">
      <c r="B20" s="101"/>
      <c r="C20" s="93"/>
      <c r="D20" s="87"/>
      <c r="E20" s="104"/>
      <c r="F20" s="86"/>
      <c r="G20" s="87"/>
      <c r="H20" s="87"/>
      <c r="I20" s="87"/>
      <c r="J20" s="87"/>
      <c r="K20" s="87"/>
      <c r="L20" s="104"/>
      <c r="M20" s="86"/>
      <c r="N20" s="87"/>
      <c r="O20" s="87"/>
      <c r="P20" s="87"/>
      <c r="Q20" s="87"/>
      <c r="R20" s="87"/>
      <c r="S20" s="104"/>
      <c r="T20" s="86"/>
      <c r="U20" s="87"/>
      <c r="V20" s="87"/>
      <c r="W20" s="87"/>
      <c r="X20" s="87"/>
      <c r="Y20" s="87"/>
      <c r="Z20" s="104"/>
      <c r="AA20" s="86"/>
      <c r="AB20" s="87"/>
      <c r="AC20" s="87"/>
      <c r="AD20" s="87"/>
      <c r="AE20" s="87"/>
      <c r="AF20" s="87"/>
      <c r="AG20" s="104"/>
      <c r="AH20" s="130"/>
      <c r="AI20" s="131"/>
      <c r="AJ20" s="131"/>
      <c r="AK20" s="131"/>
      <c r="AL20" s="131"/>
      <c r="AM20" s="131"/>
      <c r="AN20" s="132"/>
      <c r="AO20" s="130"/>
      <c r="AP20" s="131"/>
      <c r="AQ20" s="131"/>
      <c r="AR20" s="131"/>
      <c r="AS20" s="131"/>
      <c r="AT20" s="131"/>
      <c r="AU20" s="132"/>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row>
    <row r="21" spans="1:78" ht="7.5" customHeight="1" x14ac:dyDescent="0.2">
      <c r="B21" s="86" t="s">
        <v>6</v>
      </c>
      <c r="C21" s="87"/>
      <c r="D21" s="90"/>
      <c r="E21" s="91"/>
      <c r="F21" s="86"/>
      <c r="G21" s="87"/>
      <c r="H21" s="87"/>
      <c r="I21" s="87"/>
      <c r="J21" s="87"/>
      <c r="K21" s="87"/>
      <c r="L21" s="104"/>
      <c r="M21" s="86"/>
      <c r="N21" s="87"/>
      <c r="O21" s="87"/>
      <c r="P21" s="87"/>
      <c r="Q21" s="87"/>
      <c r="R21" s="87"/>
      <c r="S21" s="104"/>
      <c r="T21" s="86"/>
      <c r="U21" s="87"/>
      <c r="V21" s="87"/>
      <c r="W21" s="87"/>
      <c r="X21" s="87"/>
      <c r="Y21" s="87"/>
      <c r="Z21" s="104"/>
      <c r="AA21" s="86"/>
      <c r="AB21" s="87"/>
      <c r="AC21" s="87"/>
      <c r="AD21" s="87"/>
      <c r="AE21" s="87"/>
      <c r="AF21" s="87"/>
      <c r="AG21" s="104"/>
      <c r="AH21" s="130"/>
      <c r="AI21" s="131"/>
      <c r="AJ21" s="131"/>
      <c r="AK21" s="131"/>
      <c r="AL21" s="131"/>
      <c r="AM21" s="131"/>
      <c r="AN21" s="132"/>
      <c r="AO21" s="130"/>
      <c r="AP21" s="131"/>
      <c r="AQ21" s="131"/>
      <c r="AR21" s="131"/>
      <c r="AS21" s="131"/>
      <c r="AT21" s="131"/>
      <c r="AU21" s="132"/>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row>
    <row r="22" spans="1:78" ht="7.5" customHeight="1" x14ac:dyDescent="0.2">
      <c r="B22" s="88"/>
      <c r="C22" s="89"/>
      <c r="D22" s="92"/>
      <c r="E22" s="93"/>
      <c r="F22" s="88"/>
      <c r="G22" s="89"/>
      <c r="H22" s="89"/>
      <c r="I22" s="89"/>
      <c r="J22" s="89"/>
      <c r="K22" s="89"/>
      <c r="L22" s="105"/>
      <c r="M22" s="88"/>
      <c r="N22" s="89"/>
      <c r="O22" s="89"/>
      <c r="P22" s="89"/>
      <c r="Q22" s="89"/>
      <c r="R22" s="89"/>
      <c r="S22" s="105"/>
      <c r="T22" s="88"/>
      <c r="U22" s="89"/>
      <c r="V22" s="89"/>
      <c r="W22" s="89"/>
      <c r="X22" s="89"/>
      <c r="Y22" s="89"/>
      <c r="Z22" s="105"/>
      <c r="AA22" s="88"/>
      <c r="AB22" s="89"/>
      <c r="AC22" s="89"/>
      <c r="AD22" s="89"/>
      <c r="AE22" s="89"/>
      <c r="AF22" s="89"/>
      <c r="AG22" s="105"/>
      <c r="AH22" s="133"/>
      <c r="AI22" s="134"/>
      <c r="AJ22" s="134"/>
      <c r="AK22" s="134"/>
      <c r="AL22" s="134"/>
      <c r="AM22" s="134"/>
      <c r="AN22" s="135"/>
      <c r="AO22" s="133"/>
      <c r="AP22" s="134"/>
      <c r="AQ22" s="134"/>
      <c r="AR22" s="134"/>
      <c r="AS22" s="134"/>
      <c r="AT22" s="134"/>
      <c r="AU22" s="135"/>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row>
    <row r="23" spans="1:78" ht="22.5" customHeight="1" x14ac:dyDescent="0.2">
      <c r="B23" s="57" t="s">
        <v>7</v>
      </c>
      <c r="C23" s="58"/>
      <c r="D23" s="58"/>
      <c r="E23" s="70"/>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6">
        <f>SUM(F23:AG23)</f>
        <v>0</v>
      </c>
      <c r="AI23" s="126"/>
      <c r="AJ23" s="126"/>
      <c r="AK23" s="126"/>
      <c r="AL23" s="126"/>
      <c r="AM23" s="126"/>
      <c r="AN23" s="126"/>
      <c r="AO23" s="126">
        <f>SUM(AH23:AN24)</f>
        <v>0</v>
      </c>
      <c r="AP23" s="126"/>
      <c r="AQ23" s="126"/>
      <c r="AR23" s="126"/>
      <c r="AS23" s="126"/>
      <c r="AT23" s="126"/>
      <c r="AU23" s="126"/>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row>
    <row r="24" spans="1:78" ht="22.5" customHeight="1" x14ac:dyDescent="0.2">
      <c r="B24" s="57" t="s">
        <v>8</v>
      </c>
      <c r="C24" s="58"/>
      <c r="D24" s="58"/>
      <c r="E24" s="70"/>
      <c r="F24" s="125"/>
      <c r="G24" s="125"/>
      <c r="H24" s="125"/>
      <c r="I24" s="125"/>
      <c r="J24" s="125"/>
      <c r="K24" s="125"/>
      <c r="L24" s="125"/>
      <c r="M24" s="125"/>
      <c r="N24" s="125"/>
      <c r="O24" s="125"/>
      <c r="P24" s="125"/>
      <c r="Q24" s="125"/>
      <c r="R24" s="125"/>
      <c r="S24" s="125"/>
      <c r="T24" s="125"/>
      <c r="U24" s="125"/>
      <c r="V24" s="125"/>
      <c r="W24" s="125"/>
      <c r="X24" s="125"/>
      <c r="Y24" s="125"/>
      <c r="Z24" s="125"/>
      <c r="AA24" s="125"/>
      <c r="AB24" s="125"/>
      <c r="AC24" s="125"/>
      <c r="AD24" s="125"/>
      <c r="AE24" s="125"/>
      <c r="AF24" s="125"/>
      <c r="AG24" s="125"/>
      <c r="AH24" s="126">
        <f>SUM(F24:AG24)</f>
        <v>0</v>
      </c>
      <c r="AI24" s="126"/>
      <c r="AJ24" s="126"/>
      <c r="AK24" s="126"/>
      <c r="AL24" s="126"/>
      <c r="AM24" s="126"/>
      <c r="AN24" s="126"/>
      <c r="AO24" s="126"/>
      <c r="AP24" s="126"/>
      <c r="AQ24" s="126"/>
      <c r="AR24" s="126"/>
      <c r="AS24" s="126"/>
      <c r="AT24" s="126"/>
      <c r="AU24" s="126"/>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row>
    <row r="25" spans="1:78" x14ac:dyDescent="0.2">
      <c r="B25" s="9"/>
      <c r="C25" s="9"/>
      <c r="D25" s="9"/>
      <c r="E25" s="9"/>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row>
    <row r="26" spans="1:78" ht="22.5" customHeight="1" x14ac:dyDescent="0.2">
      <c r="A26" s="8">
        <v>4</v>
      </c>
      <c r="B26" s="8" t="s">
        <v>79</v>
      </c>
      <c r="C26" s="1"/>
      <c r="D26" s="1"/>
      <c r="E26" s="1"/>
      <c r="F26" s="1"/>
      <c r="G26" s="1"/>
      <c r="H26" s="1"/>
      <c r="I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row>
    <row r="27" spans="1:78" ht="7.5" customHeight="1" x14ac:dyDescent="0.2">
      <c r="B27" s="99"/>
      <c r="C27" s="100"/>
      <c r="D27" s="102" t="s">
        <v>85</v>
      </c>
      <c r="E27" s="103"/>
      <c r="F27" s="74" t="s">
        <v>80</v>
      </c>
      <c r="G27" s="75"/>
      <c r="H27" s="75"/>
      <c r="I27" s="75"/>
      <c r="J27" s="75"/>
      <c r="K27" s="75"/>
      <c r="L27" s="75"/>
      <c r="M27" s="75"/>
      <c r="N27" s="75"/>
      <c r="O27" s="75"/>
      <c r="P27" s="75"/>
      <c r="Q27" s="75"/>
      <c r="R27" s="75"/>
      <c r="S27" s="75"/>
      <c r="T27" s="75"/>
      <c r="U27" s="75"/>
      <c r="V27" s="76"/>
      <c r="W27" s="74" t="s">
        <v>81</v>
      </c>
      <c r="X27" s="75"/>
      <c r="Y27" s="75"/>
      <c r="Z27" s="75"/>
      <c r="AA27" s="75"/>
      <c r="AB27" s="75"/>
      <c r="AC27" s="75"/>
      <c r="AD27" s="75"/>
      <c r="AE27" s="75"/>
      <c r="AF27" s="75"/>
      <c r="AG27" s="75"/>
      <c r="AH27" s="75"/>
      <c r="AI27" s="75"/>
      <c r="AJ27" s="75"/>
      <c r="AK27" s="75"/>
      <c r="AL27" s="75"/>
      <c r="AM27" s="76"/>
      <c r="AN27" s="106" t="s">
        <v>9</v>
      </c>
      <c r="AO27" s="102"/>
      <c r="AP27" s="102"/>
      <c r="AQ27" s="102"/>
      <c r="AR27" s="102"/>
      <c r="AS27" s="102"/>
      <c r="AT27" s="102"/>
      <c r="AU27" s="103"/>
      <c r="AV27" s="1"/>
      <c r="AW27" s="1"/>
    </row>
    <row r="28" spans="1:78" ht="7.5" customHeight="1" x14ac:dyDescent="0.2">
      <c r="B28" s="101"/>
      <c r="C28" s="93"/>
      <c r="D28" s="87"/>
      <c r="E28" s="104"/>
      <c r="F28" s="77"/>
      <c r="G28" s="78"/>
      <c r="H28" s="78"/>
      <c r="I28" s="78"/>
      <c r="J28" s="78"/>
      <c r="K28" s="78"/>
      <c r="L28" s="78"/>
      <c r="M28" s="78"/>
      <c r="N28" s="78"/>
      <c r="O28" s="78"/>
      <c r="P28" s="78"/>
      <c r="Q28" s="78"/>
      <c r="R28" s="78"/>
      <c r="S28" s="78"/>
      <c r="T28" s="78"/>
      <c r="U28" s="78"/>
      <c r="V28" s="79"/>
      <c r="W28" s="77"/>
      <c r="X28" s="78"/>
      <c r="Y28" s="78"/>
      <c r="Z28" s="78"/>
      <c r="AA28" s="78"/>
      <c r="AB28" s="78"/>
      <c r="AC28" s="78"/>
      <c r="AD28" s="78"/>
      <c r="AE28" s="78"/>
      <c r="AF28" s="78"/>
      <c r="AG28" s="78"/>
      <c r="AH28" s="78"/>
      <c r="AI28" s="78"/>
      <c r="AJ28" s="78"/>
      <c r="AK28" s="78"/>
      <c r="AL28" s="78"/>
      <c r="AM28" s="79"/>
      <c r="AN28" s="86"/>
      <c r="AO28" s="87"/>
      <c r="AP28" s="87"/>
      <c r="AQ28" s="87"/>
      <c r="AR28" s="87"/>
      <c r="AS28" s="87"/>
      <c r="AT28" s="87"/>
      <c r="AU28" s="104"/>
      <c r="AV28" s="1"/>
      <c r="AW28" s="1"/>
    </row>
    <row r="29" spans="1:78" ht="7.5" customHeight="1" x14ac:dyDescent="0.2">
      <c r="B29" s="86" t="s">
        <v>84</v>
      </c>
      <c r="C29" s="87"/>
      <c r="D29" s="90"/>
      <c r="E29" s="91"/>
      <c r="F29" s="74" t="s">
        <v>25</v>
      </c>
      <c r="G29" s="75"/>
      <c r="H29" s="75"/>
      <c r="I29" s="75"/>
      <c r="J29" s="75"/>
      <c r="K29" s="76"/>
      <c r="L29" s="80" t="s">
        <v>20</v>
      </c>
      <c r="M29" s="81"/>
      <c r="N29" s="81"/>
      <c r="O29" s="81"/>
      <c r="P29" s="82"/>
      <c r="Q29" s="74" t="s">
        <v>26</v>
      </c>
      <c r="R29" s="75"/>
      <c r="S29" s="75"/>
      <c r="T29" s="75"/>
      <c r="U29" s="75"/>
      <c r="V29" s="76"/>
      <c r="W29" s="74" t="s">
        <v>25</v>
      </c>
      <c r="X29" s="75"/>
      <c r="Y29" s="75"/>
      <c r="Z29" s="75"/>
      <c r="AA29" s="75"/>
      <c r="AB29" s="76"/>
      <c r="AC29" s="80" t="s">
        <v>20</v>
      </c>
      <c r="AD29" s="81"/>
      <c r="AE29" s="81"/>
      <c r="AF29" s="81"/>
      <c r="AG29" s="82"/>
      <c r="AH29" s="74" t="s">
        <v>26</v>
      </c>
      <c r="AI29" s="75"/>
      <c r="AJ29" s="75"/>
      <c r="AK29" s="75"/>
      <c r="AL29" s="75"/>
      <c r="AM29" s="76"/>
      <c r="AN29" s="86"/>
      <c r="AO29" s="87"/>
      <c r="AP29" s="87"/>
      <c r="AQ29" s="87"/>
      <c r="AR29" s="87"/>
      <c r="AS29" s="87"/>
      <c r="AT29" s="87"/>
      <c r="AU29" s="104"/>
      <c r="AV29" s="1"/>
      <c r="AW29" s="1"/>
    </row>
    <row r="30" spans="1:78" ht="7.5" customHeight="1" x14ac:dyDescent="0.2">
      <c r="B30" s="88"/>
      <c r="C30" s="89"/>
      <c r="D30" s="92"/>
      <c r="E30" s="93"/>
      <c r="F30" s="77"/>
      <c r="G30" s="78"/>
      <c r="H30" s="78"/>
      <c r="I30" s="78"/>
      <c r="J30" s="78"/>
      <c r="K30" s="79"/>
      <c r="L30" s="83"/>
      <c r="M30" s="84"/>
      <c r="N30" s="84"/>
      <c r="O30" s="84"/>
      <c r="P30" s="85"/>
      <c r="Q30" s="77"/>
      <c r="R30" s="78"/>
      <c r="S30" s="78"/>
      <c r="T30" s="78"/>
      <c r="U30" s="78"/>
      <c r="V30" s="79"/>
      <c r="W30" s="77"/>
      <c r="X30" s="78"/>
      <c r="Y30" s="78"/>
      <c r="Z30" s="78"/>
      <c r="AA30" s="78"/>
      <c r="AB30" s="79"/>
      <c r="AC30" s="83"/>
      <c r="AD30" s="84"/>
      <c r="AE30" s="84"/>
      <c r="AF30" s="84"/>
      <c r="AG30" s="85"/>
      <c r="AH30" s="77"/>
      <c r="AI30" s="78"/>
      <c r="AJ30" s="78"/>
      <c r="AK30" s="78"/>
      <c r="AL30" s="78"/>
      <c r="AM30" s="79"/>
      <c r="AN30" s="88"/>
      <c r="AO30" s="89"/>
      <c r="AP30" s="89"/>
      <c r="AQ30" s="89"/>
      <c r="AR30" s="89"/>
      <c r="AS30" s="89"/>
      <c r="AT30" s="89"/>
      <c r="AU30" s="105"/>
      <c r="AV30" s="1"/>
      <c r="AW30" s="1"/>
    </row>
    <row r="31" spans="1:78" ht="22.5" customHeight="1" x14ac:dyDescent="0.2">
      <c r="B31" s="57" t="s">
        <v>1</v>
      </c>
      <c r="C31" s="58"/>
      <c r="D31" s="58"/>
      <c r="E31" s="70"/>
      <c r="F31" s="55"/>
      <c r="G31" s="55"/>
      <c r="H31" s="55"/>
      <c r="I31" s="56"/>
      <c r="J31" s="51" t="s">
        <v>10</v>
      </c>
      <c r="K31" s="52"/>
      <c r="L31" s="117"/>
      <c r="M31" s="120"/>
      <c r="N31" s="120"/>
      <c r="O31" s="51" t="s">
        <v>11</v>
      </c>
      <c r="P31" s="52"/>
      <c r="Q31" s="121">
        <f>F31*L31</f>
        <v>0</v>
      </c>
      <c r="R31" s="121"/>
      <c r="S31" s="121"/>
      <c r="T31" s="122"/>
      <c r="U31" s="118" t="s">
        <v>10</v>
      </c>
      <c r="V31" s="119"/>
      <c r="W31" s="55"/>
      <c r="X31" s="55"/>
      <c r="Y31" s="55"/>
      <c r="Z31" s="56"/>
      <c r="AA31" s="51" t="s">
        <v>10</v>
      </c>
      <c r="AB31" s="52"/>
      <c r="AC31" s="116"/>
      <c r="AD31" s="116"/>
      <c r="AE31" s="117"/>
      <c r="AF31" s="51" t="s">
        <v>11</v>
      </c>
      <c r="AG31" s="52"/>
      <c r="AH31" s="53">
        <f>W31*AC31</f>
        <v>0</v>
      </c>
      <c r="AI31" s="53"/>
      <c r="AJ31" s="53"/>
      <c r="AK31" s="54"/>
      <c r="AL31" s="118" t="s">
        <v>10</v>
      </c>
      <c r="AM31" s="119"/>
      <c r="AN31" s="123">
        <f>SUM(Q31:T34,AH31:AK34)</f>
        <v>0</v>
      </c>
      <c r="AO31" s="123"/>
      <c r="AP31" s="123"/>
      <c r="AQ31" s="123"/>
      <c r="AR31" s="123"/>
      <c r="AS31" s="124"/>
      <c r="AT31" s="51" t="s">
        <v>10</v>
      </c>
      <c r="AU31" s="52"/>
    </row>
    <row r="32" spans="1:78" ht="22.5" customHeight="1" x14ac:dyDescent="0.2">
      <c r="B32" s="57" t="s">
        <v>2</v>
      </c>
      <c r="C32" s="58"/>
      <c r="D32" s="58"/>
      <c r="E32" s="70"/>
      <c r="F32" s="55"/>
      <c r="G32" s="55"/>
      <c r="H32" s="55"/>
      <c r="I32" s="56"/>
      <c r="J32" s="51" t="s">
        <v>10</v>
      </c>
      <c r="K32" s="52"/>
      <c r="L32" s="117"/>
      <c r="M32" s="120"/>
      <c r="N32" s="120"/>
      <c r="O32" s="51" t="s">
        <v>11</v>
      </c>
      <c r="P32" s="52"/>
      <c r="Q32" s="121">
        <f>F32*L32</f>
        <v>0</v>
      </c>
      <c r="R32" s="121"/>
      <c r="S32" s="121"/>
      <c r="T32" s="122"/>
      <c r="U32" s="118" t="s">
        <v>10</v>
      </c>
      <c r="V32" s="119"/>
      <c r="W32" s="55"/>
      <c r="X32" s="55"/>
      <c r="Y32" s="55"/>
      <c r="Z32" s="56"/>
      <c r="AA32" s="51" t="s">
        <v>10</v>
      </c>
      <c r="AB32" s="52"/>
      <c r="AC32" s="116"/>
      <c r="AD32" s="116"/>
      <c r="AE32" s="117"/>
      <c r="AF32" s="51" t="s">
        <v>11</v>
      </c>
      <c r="AG32" s="52"/>
      <c r="AH32" s="53">
        <f>W32*AC32</f>
        <v>0</v>
      </c>
      <c r="AI32" s="53"/>
      <c r="AJ32" s="53"/>
      <c r="AK32" s="54"/>
      <c r="AL32" s="118" t="s">
        <v>10</v>
      </c>
      <c r="AM32" s="119"/>
      <c r="AN32" s="123"/>
      <c r="AO32" s="123"/>
      <c r="AP32" s="123"/>
      <c r="AQ32" s="123"/>
      <c r="AR32" s="123"/>
      <c r="AS32" s="124"/>
      <c r="AT32" s="51"/>
      <c r="AU32" s="52"/>
    </row>
    <row r="33" spans="1:49" ht="22.5" customHeight="1" x14ac:dyDescent="0.2">
      <c r="B33" s="57" t="s">
        <v>3</v>
      </c>
      <c r="C33" s="58"/>
      <c r="D33" s="58"/>
      <c r="E33" s="70"/>
      <c r="F33" s="55"/>
      <c r="G33" s="55"/>
      <c r="H33" s="55"/>
      <c r="I33" s="56"/>
      <c r="J33" s="51" t="s">
        <v>10</v>
      </c>
      <c r="K33" s="52"/>
      <c r="L33" s="117"/>
      <c r="M33" s="120"/>
      <c r="N33" s="120"/>
      <c r="O33" s="51" t="s">
        <v>11</v>
      </c>
      <c r="P33" s="52"/>
      <c r="Q33" s="121">
        <f>F33*L33</f>
        <v>0</v>
      </c>
      <c r="R33" s="121"/>
      <c r="S33" s="121"/>
      <c r="T33" s="122"/>
      <c r="U33" s="118" t="s">
        <v>10</v>
      </c>
      <c r="V33" s="119"/>
      <c r="W33" s="55"/>
      <c r="X33" s="55"/>
      <c r="Y33" s="55"/>
      <c r="Z33" s="56"/>
      <c r="AA33" s="51" t="s">
        <v>10</v>
      </c>
      <c r="AB33" s="52"/>
      <c r="AC33" s="116"/>
      <c r="AD33" s="116"/>
      <c r="AE33" s="117"/>
      <c r="AF33" s="51" t="s">
        <v>11</v>
      </c>
      <c r="AG33" s="52"/>
      <c r="AH33" s="53">
        <f>W33*AC33</f>
        <v>0</v>
      </c>
      <c r="AI33" s="53"/>
      <c r="AJ33" s="53"/>
      <c r="AK33" s="54"/>
      <c r="AL33" s="118" t="s">
        <v>10</v>
      </c>
      <c r="AM33" s="119"/>
      <c r="AN33" s="123"/>
      <c r="AO33" s="123"/>
      <c r="AP33" s="123"/>
      <c r="AQ33" s="123"/>
      <c r="AR33" s="123"/>
      <c r="AS33" s="124"/>
      <c r="AT33" s="51"/>
      <c r="AU33" s="52"/>
    </row>
    <row r="34" spans="1:49" ht="22.5" customHeight="1" x14ac:dyDescent="0.2">
      <c r="B34" s="57" t="s">
        <v>4</v>
      </c>
      <c r="C34" s="58"/>
      <c r="D34" s="58"/>
      <c r="E34" s="70"/>
      <c r="F34" s="55"/>
      <c r="G34" s="55"/>
      <c r="H34" s="55"/>
      <c r="I34" s="56"/>
      <c r="J34" s="51" t="s">
        <v>10</v>
      </c>
      <c r="K34" s="52"/>
      <c r="L34" s="117"/>
      <c r="M34" s="120"/>
      <c r="N34" s="120"/>
      <c r="O34" s="51" t="s">
        <v>11</v>
      </c>
      <c r="P34" s="52"/>
      <c r="Q34" s="121">
        <f>F34*L34</f>
        <v>0</v>
      </c>
      <c r="R34" s="121"/>
      <c r="S34" s="121"/>
      <c r="T34" s="122"/>
      <c r="U34" s="118" t="s">
        <v>10</v>
      </c>
      <c r="V34" s="119"/>
      <c r="W34" s="55"/>
      <c r="X34" s="55"/>
      <c r="Y34" s="55"/>
      <c r="Z34" s="56"/>
      <c r="AA34" s="51" t="s">
        <v>10</v>
      </c>
      <c r="AB34" s="52"/>
      <c r="AC34" s="116"/>
      <c r="AD34" s="116"/>
      <c r="AE34" s="117"/>
      <c r="AF34" s="51" t="s">
        <v>11</v>
      </c>
      <c r="AG34" s="52"/>
      <c r="AH34" s="53">
        <f>W34*AC34</f>
        <v>0</v>
      </c>
      <c r="AI34" s="53"/>
      <c r="AJ34" s="53"/>
      <c r="AK34" s="54"/>
      <c r="AL34" s="118" t="s">
        <v>10</v>
      </c>
      <c r="AM34" s="119"/>
      <c r="AN34" s="123"/>
      <c r="AO34" s="123"/>
      <c r="AP34" s="123"/>
      <c r="AQ34" s="123"/>
      <c r="AR34" s="123"/>
      <c r="AS34" s="124"/>
      <c r="AT34" s="51"/>
      <c r="AU34" s="52"/>
    </row>
    <row r="35" spans="1:49" x14ac:dyDescent="0.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row>
    <row r="36" spans="1:49" ht="22.5" customHeight="1" x14ac:dyDescent="0.2">
      <c r="A36" s="8">
        <v>5</v>
      </c>
      <c r="B36" s="10" t="s">
        <v>75</v>
      </c>
      <c r="C36" s="11"/>
      <c r="D36" s="11"/>
      <c r="E36" s="11"/>
      <c r="F36" s="11"/>
      <c r="G36" s="11"/>
      <c r="H36" s="11"/>
      <c r="I36" s="14"/>
      <c r="J36" s="14"/>
      <c r="K36" s="14"/>
      <c r="L36" s="14"/>
      <c r="M36" s="14"/>
      <c r="N36" s="14"/>
      <c r="O36" s="14"/>
      <c r="P36" s="14"/>
      <c r="Q36" s="14"/>
      <c r="R36" s="14"/>
      <c r="S36" s="14"/>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row>
    <row r="37" spans="1:49" ht="7.5" customHeight="1" x14ac:dyDescent="0.2">
      <c r="B37" s="99"/>
      <c r="C37" s="100"/>
      <c r="D37" s="102" t="s">
        <v>86</v>
      </c>
      <c r="E37" s="103"/>
      <c r="F37" s="113"/>
      <c r="G37" s="114"/>
      <c r="H37" s="15"/>
      <c r="I37" s="16"/>
      <c r="J37" s="113"/>
      <c r="K37" s="114"/>
      <c r="L37" s="15"/>
      <c r="M37" s="16"/>
      <c r="N37" s="113"/>
      <c r="O37" s="114"/>
      <c r="P37" s="15"/>
      <c r="Q37" s="16"/>
      <c r="R37" s="113"/>
      <c r="S37" s="114"/>
      <c r="T37" s="15"/>
      <c r="U37" s="16"/>
      <c r="V37" s="113"/>
      <c r="W37" s="114"/>
      <c r="X37" s="15"/>
      <c r="Y37" s="16"/>
      <c r="Z37" s="113"/>
      <c r="AA37" s="114"/>
      <c r="AB37" s="15"/>
      <c r="AC37" s="16"/>
      <c r="AD37" s="113"/>
      <c r="AE37" s="114"/>
      <c r="AF37" s="15"/>
      <c r="AG37" s="16"/>
      <c r="AH37" s="113"/>
      <c r="AI37" s="114"/>
      <c r="AJ37" s="15"/>
      <c r="AK37" s="16"/>
      <c r="AL37" s="113"/>
      <c r="AM37" s="114"/>
      <c r="AN37" s="15"/>
      <c r="AO37" s="16"/>
      <c r="AP37" s="74" t="s">
        <v>14</v>
      </c>
      <c r="AQ37" s="75"/>
      <c r="AR37" s="75"/>
      <c r="AS37" s="75"/>
      <c r="AT37" s="75"/>
      <c r="AU37" s="76"/>
    </row>
    <row r="38" spans="1:49" ht="7.5" customHeight="1" x14ac:dyDescent="0.2">
      <c r="B38" s="101"/>
      <c r="C38" s="93"/>
      <c r="D38" s="87"/>
      <c r="E38" s="104"/>
      <c r="F38" s="115"/>
      <c r="G38" s="109"/>
      <c r="H38" s="17"/>
      <c r="I38" s="18"/>
      <c r="J38" s="115"/>
      <c r="K38" s="109"/>
      <c r="L38" s="17"/>
      <c r="M38" s="18"/>
      <c r="N38" s="115"/>
      <c r="O38" s="109"/>
      <c r="P38" s="17"/>
      <c r="Q38" s="18"/>
      <c r="R38" s="115"/>
      <c r="S38" s="109"/>
      <c r="T38" s="17"/>
      <c r="U38" s="18"/>
      <c r="V38" s="115"/>
      <c r="W38" s="109"/>
      <c r="X38" s="17"/>
      <c r="Y38" s="18"/>
      <c r="Z38" s="115"/>
      <c r="AA38" s="109"/>
      <c r="AB38" s="17"/>
      <c r="AC38" s="18"/>
      <c r="AD38" s="115"/>
      <c r="AE38" s="109"/>
      <c r="AF38" s="17"/>
      <c r="AG38" s="18"/>
      <c r="AH38" s="115"/>
      <c r="AI38" s="109"/>
      <c r="AJ38" s="17"/>
      <c r="AK38" s="18"/>
      <c r="AL38" s="115"/>
      <c r="AM38" s="109"/>
      <c r="AN38" s="17"/>
      <c r="AO38" s="18"/>
      <c r="AP38" s="107"/>
      <c r="AQ38" s="46"/>
      <c r="AR38" s="46"/>
      <c r="AS38" s="46"/>
      <c r="AT38" s="46"/>
      <c r="AU38" s="108"/>
    </row>
    <row r="39" spans="1:49" ht="7.5" customHeight="1" x14ac:dyDescent="0.2">
      <c r="B39" s="86" t="s">
        <v>84</v>
      </c>
      <c r="C39" s="87"/>
      <c r="D39" s="90"/>
      <c r="E39" s="91"/>
      <c r="F39" s="19"/>
      <c r="G39" s="17"/>
      <c r="H39" s="109"/>
      <c r="I39" s="110"/>
      <c r="J39" s="19"/>
      <c r="K39" s="17"/>
      <c r="L39" s="109"/>
      <c r="M39" s="110"/>
      <c r="N39" s="19"/>
      <c r="O39" s="17"/>
      <c r="P39" s="109"/>
      <c r="Q39" s="110"/>
      <c r="R39" s="19"/>
      <c r="S39" s="17"/>
      <c r="T39" s="109"/>
      <c r="U39" s="110"/>
      <c r="V39" s="19"/>
      <c r="W39" s="17"/>
      <c r="X39" s="109"/>
      <c r="Y39" s="110"/>
      <c r="Z39" s="19"/>
      <c r="AA39" s="17"/>
      <c r="AB39" s="109"/>
      <c r="AC39" s="110"/>
      <c r="AD39" s="19"/>
      <c r="AE39" s="17"/>
      <c r="AF39" s="109"/>
      <c r="AG39" s="110"/>
      <c r="AH39" s="19"/>
      <c r="AI39" s="17"/>
      <c r="AJ39" s="109"/>
      <c r="AK39" s="110"/>
      <c r="AL39" s="19"/>
      <c r="AM39" s="17"/>
      <c r="AN39" s="109"/>
      <c r="AO39" s="110"/>
      <c r="AP39" s="107"/>
      <c r="AQ39" s="46"/>
      <c r="AR39" s="46"/>
      <c r="AS39" s="46"/>
      <c r="AT39" s="46"/>
      <c r="AU39" s="108"/>
    </row>
    <row r="40" spans="1:49" ht="7.5" customHeight="1" x14ac:dyDescent="0.2">
      <c r="B40" s="88"/>
      <c r="C40" s="89"/>
      <c r="D40" s="92"/>
      <c r="E40" s="93"/>
      <c r="F40" s="20"/>
      <c r="G40" s="21"/>
      <c r="H40" s="111"/>
      <c r="I40" s="112"/>
      <c r="J40" s="20"/>
      <c r="K40" s="21"/>
      <c r="L40" s="111"/>
      <c r="M40" s="112"/>
      <c r="N40" s="20"/>
      <c r="O40" s="21"/>
      <c r="P40" s="111"/>
      <c r="Q40" s="112"/>
      <c r="R40" s="20"/>
      <c r="S40" s="21"/>
      <c r="T40" s="111"/>
      <c r="U40" s="112"/>
      <c r="V40" s="20"/>
      <c r="W40" s="21"/>
      <c r="X40" s="111"/>
      <c r="Y40" s="112"/>
      <c r="Z40" s="20"/>
      <c r="AA40" s="21"/>
      <c r="AB40" s="111"/>
      <c r="AC40" s="112"/>
      <c r="AD40" s="20"/>
      <c r="AE40" s="21"/>
      <c r="AF40" s="111"/>
      <c r="AG40" s="112"/>
      <c r="AH40" s="20"/>
      <c r="AI40" s="21"/>
      <c r="AJ40" s="111"/>
      <c r="AK40" s="112"/>
      <c r="AL40" s="20"/>
      <c r="AM40" s="21"/>
      <c r="AN40" s="111"/>
      <c r="AO40" s="112"/>
      <c r="AP40" s="77"/>
      <c r="AQ40" s="78"/>
      <c r="AR40" s="78"/>
      <c r="AS40" s="78"/>
      <c r="AT40" s="78"/>
      <c r="AU40" s="79"/>
    </row>
    <row r="41" spans="1:49" ht="22.5" customHeight="1" x14ac:dyDescent="0.2">
      <c r="B41" s="57" t="s">
        <v>1</v>
      </c>
      <c r="C41" s="58"/>
      <c r="D41" s="58"/>
      <c r="E41" s="70"/>
      <c r="F41" s="71"/>
      <c r="G41" s="72"/>
      <c r="H41" s="72"/>
      <c r="I41" s="73"/>
      <c r="J41" s="71"/>
      <c r="K41" s="72"/>
      <c r="L41" s="72"/>
      <c r="M41" s="73"/>
      <c r="N41" s="71"/>
      <c r="O41" s="72"/>
      <c r="P41" s="72"/>
      <c r="Q41" s="73"/>
      <c r="R41" s="71"/>
      <c r="S41" s="72"/>
      <c r="T41" s="72"/>
      <c r="U41" s="73"/>
      <c r="V41" s="71"/>
      <c r="W41" s="72"/>
      <c r="X41" s="72"/>
      <c r="Y41" s="73"/>
      <c r="Z41" s="71"/>
      <c r="AA41" s="72"/>
      <c r="AB41" s="72"/>
      <c r="AC41" s="73"/>
      <c r="AD41" s="71"/>
      <c r="AE41" s="72"/>
      <c r="AF41" s="72"/>
      <c r="AG41" s="73"/>
      <c r="AH41" s="71"/>
      <c r="AI41" s="72"/>
      <c r="AJ41" s="72"/>
      <c r="AK41" s="73"/>
      <c r="AL41" s="71"/>
      <c r="AM41" s="72"/>
      <c r="AN41" s="72"/>
      <c r="AO41" s="73"/>
      <c r="AP41" s="96">
        <f>SUM(F41:AO41)</f>
        <v>0</v>
      </c>
      <c r="AQ41" s="97"/>
      <c r="AR41" s="97"/>
      <c r="AS41" s="97"/>
      <c r="AT41" s="97"/>
      <c r="AU41" s="98"/>
    </row>
    <row r="42" spans="1:49" ht="22.5" customHeight="1" x14ac:dyDescent="0.2">
      <c r="B42" s="57" t="s">
        <v>2</v>
      </c>
      <c r="C42" s="58"/>
      <c r="D42" s="58"/>
      <c r="E42" s="70"/>
      <c r="F42" s="71"/>
      <c r="G42" s="72"/>
      <c r="H42" s="72"/>
      <c r="I42" s="73"/>
      <c r="J42" s="71"/>
      <c r="K42" s="72"/>
      <c r="L42" s="72"/>
      <c r="M42" s="73"/>
      <c r="N42" s="71"/>
      <c r="O42" s="72"/>
      <c r="P42" s="72"/>
      <c r="Q42" s="73"/>
      <c r="R42" s="71"/>
      <c r="S42" s="72"/>
      <c r="T42" s="72"/>
      <c r="U42" s="73"/>
      <c r="V42" s="71"/>
      <c r="W42" s="72"/>
      <c r="X42" s="72"/>
      <c r="Y42" s="73"/>
      <c r="Z42" s="71"/>
      <c r="AA42" s="72"/>
      <c r="AB42" s="72"/>
      <c r="AC42" s="73"/>
      <c r="AD42" s="71"/>
      <c r="AE42" s="72"/>
      <c r="AF42" s="72"/>
      <c r="AG42" s="73"/>
      <c r="AH42" s="71"/>
      <c r="AI42" s="72"/>
      <c r="AJ42" s="72"/>
      <c r="AK42" s="73"/>
      <c r="AL42" s="71"/>
      <c r="AM42" s="72"/>
      <c r="AN42" s="72"/>
      <c r="AO42" s="73"/>
      <c r="AP42" s="96">
        <f>SUM(F42:AO42)</f>
        <v>0</v>
      </c>
      <c r="AQ42" s="97"/>
      <c r="AR42" s="97"/>
      <c r="AS42" s="97"/>
      <c r="AT42" s="97"/>
      <c r="AU42" s="98"/>
    </row>
    <row r="43" spans="1:49" ht="22.5" customHeight="1" x14ac:dyDescent="0.2">
      <c r="B43" s="57" t="s">
        <v>3</v>
      </c>
      <c r="C43" s="58"/>
      <c r="D43" s="58"/>
      <c r="E43" s="70"/>
      <c r="F43" s="71"/>
      <c r="G43" s="72"/>
      <c r="H43" s="72"/>
      <c r="I43" s="73"/>
      <c r="J43" s="71"/>
      <c r="K43" s="72"/>
      <c r="L43" s="72"/>
      <c r="M43" s="73"/>
      <c r="N43" s="71"/>
      <c r="O43" s="72"/>
      <c r="P43" s="72"/>
      <c r="Q43" s="73"/>
      <c r="R43" s="71"/>
      <c r="S43" s="72"/>
      <c r="T43" s="72"/>
      <c r="U43" s="73"/>
      <c r="V43" s="71"/>
      <c r="W43" s="72"/>
      <c r="X43" s="72"/>
      <c r="Y43" s="73"/>
      <c r="Z43" s="71"/>
      <c r="AA43" s="72"/>
      <c r="AB43" s="72"/>
      <c r="AC43" s="73"/>
      <c r="AD43" s="71"/>
      <c r="AE43" s="72"/>
      <c r="AF43" s="72"/>
      <c r="AG43" s="73"/>
      <c r="AH43" s="71"/>
      <c r="AI43" s="72"/>
      <c r="AJ43" s="72"/>
      <c r="AK43" s="73"/>
      <c r="AL43" s="71"/>
      <c r="AM43" s="72"/>
      <c r="AN43" s="72"/>
      <c r="AO43" s="73"/>
      <c r="AP43" s="96">
        <f>SUM(F43:AO43)</f>
        <v>0</v>
      </c>
      <c r="AQ43" s="97"/>
      <c r="AR43" s="97"/>
      <c r="AS43" s="97"/>
      <c r="AT43" s="97"/>
      <c r="AU43" s="98"/>
    </row>
    <row r="44" spans="1:49" ht="22.5" customHeight="1" x14ac:dyDescent="0.2">
      <c r="B44" s="57" t="s">
        <v>4</v>
      </c>
      <c r="C44" s="58"/>
      <c r="D44" s="58"/>
      <c r="E44" s="70"/>
      <c r="F44" s="71"/>
      <c r="G44" s="72"/>
      <c r="H44" s="72"/>
      <c r="I44" s="73"/>
      <c r="J44" s="71"/>
      <c r="K44" s="72"/>
      <c r="L44" s="72"/>
      <c r="M44" s="73"/>
      <c r="N44" s="71"/>
      <c r="O44" s="72"/>
      <c r="P44" s="72"/>
      <c r="Q44" s="73"/>
      <c r="R44" s="71"/>
      <c r="S44" s="72"/>
      <c r="T44" s="72"/>
      <c r="U44" s="73"/>
      <c r="V44" s="71"/>
      <c r="W44" s="72"/>
      <c r="X44" s="72"/>
      <c r="Y44" s="73"/>
      <c r="Z44" s="71"/>
      <c r="AA44" s="72"/>
      <c r="AB44" s="72"/>
      <c r="AC44" s="73"/>
      <c r="AD44" s="71"/>
      <c r="AE44" s="72"/>
      <c r="AF44" s="72"/>
      <c r="AG44" s="73"/>
      <c r="AH44" s="71"/>
      <c r="AI44" s="72"/>
      <c r="AJ44" s="72"/>
      <c r="AK44" s="73"/>
      <c r="AL44" s="71"/>
      <c r="AM44" s="72"/>
      <c r="AN44" s="72"/>
      <c r="AO44" s="73"/>
      <c r="AP44" s="96">
        <f>SUM(F44:AO44)</f>
        <v>0</v>
      </c>
      <c r="AQ44" s="97"/>
      <c r="AR44" s="97"/>
      <c r="AS44" s="97"/>
      <c r="AT44" s="97"/>
      <c r="AU44" s="98"/>
    </row>
    <row r="45" spans="1:49" ht="22.5" customHeight="1" x14ac:dyDescent="0.2">
      <c r="B45" s="57" t="s">
        <v>9</v>
      </c>
      <c r="C45" s="58"/>
      <c r="D45" s="58"/>
      <c r="E45" s="70"/>
      <c r="F45" s="96">
        <f>SUM(F41:I44)</f>
        <v>0</v>
      </c>
      <c r="G45" s="97"/>
      <c r="H45" s="97"/>
      <c r="I45" s="98"/>
      <c r="J45" s="96">
        <f>SUM(J41:M44)</f>
        <v>0</v>
      </c>
      <c r="K45" s="97"/>
      <c r="L45" s="97"/>
      <c r="M45" s="98"/>
      <c r="N45" s="96">
        <f>SUM(N41:Q44)</f>
        <v>0</v>
      </c>
      <c r="O45" s="97"/>
      <c r="P45" s="97"/>
      <c r="Q45" s="98"/>
      <c r="R45" s="96">
        <f>SUM(R41:U44)</f>
        <v>0</v>
      </c>
      <c r="S45" s="97"/>
      <c r="T45" s="97"/>
      <c r="U45" s="98"/>
      <c r="V45" s="96">
        <f>SUM(V41:Y44)</f>
        <v>0</v>
      </c>
      <c r="W45" s="97"/>
      <c r="X45" s="97"/>
      <c r="Y45" s="98"/>
      <c r="Z45" s="96">
        <f>SUM(Z41:AC44)</f>
        <v>0</v>
      </c>
      <c r="AA45" s="97"/>
      <c r="AB45" s="97"/>
      <c r="AC45" s="98"/>
      <c r="AD45" s="96">
        <f>SUM(AD41:AG44)</f>
        <v>0</v>
      </c>
      <c r="AE45" s="97"/>
      <c r="AF45" s="97"/>
      <c r="AG45" s="98"/>
      <c r="AH45" s="96">
        <f>SUM(AH41:AK44)</f>
        <v>0</v>
      </c>
      <c r="AI45" s="97"/>
      <c r="AJ45" s="97"/>
      <c r="AK45" s="98"/>
      <c r="AL45" s="96">
        <f>SUM(AL41:AO44)</f>
        <v>0</v>
      </c>
      <c r="AM45" s="97"/>
      <c r="AN45" s="97"/>
      <c r="AO45" s="98"/>
      <c r="AP45" s="96">
        <f>SUM(F45:AO45)</f>
        <v>0</v>
      </c>
      <c r="AQ45" s="97"/>
      <c r="AR45" s="97"/>
      <c r="AS45" s="97"/>
      <c r="AT45" s="97"/>
      <c r="AU45" s="98"/>
    </row>
    <row r="47" spans="1:49" ht="22.5" customHeight="1" x14ac:dyDescent="0.2">
      <c r="A47" s="8">
        <v>6</v>
      </c>
      <c r="B47" s="8" t="s">
        <v>87</v>
      </c>
      <c r="J47" s="11"/>
      <c r="K47" s="14"/>
      <c r="L47" s="14"/>
      <c r="M47" s="14"/>
      <c r="N47" s="14"/>
      <c r="O47" s="14"/>
      <c r="P47" s="14"/>
      <c r="Q47" s="14"/>
      <c r="R47" s="14"/>
      <c r="S47" s="14"/>
      <c r="T47" s="1"/>
      <c r="U47" s="1"/>
      <c r="V47" s="1"/>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row>
    <row r="48" spans="1:49" ht="7.5" customHeight="1" x14ac:dyDescent="0.2">
      <c r="B48" s="99"/>
      <c r="C48" s="100"/>
      <c r="D48" s="102" t="s">
        <v>85</v>
      </c>
      <c r="E48" s="103"/>
      <c r="F48" s="95" t="s">
        <v>105</v>
      </c>
      <c r="G48" s="95"/>
      <c r="H48" s="95"/>
      <c r="I48" s="95"/>
      <c r="J48" s="95"/>
      <c r="K48" s="95"/>
      <c r="L48" s="95"/>
      <c r="M48" s="95"/>
      <c r="N48" s="95"/>
      <c r="O48" s="95"/>
      <c r="P48" s="95"/>
      <c r="Q48" s="95"/>
      <c r="R48" s="95"/>
      <c r="S48" s="95"/>
      <c r="T48" s="95"/>
      <c r="U48" s="95"/>
      <c r="V48" s="95"/>
      <c r="W48" s="102" t="s">
        <v>106</v>
      </c>
      <c r="X48" s="102"/>
      <c r="Y48" s="102"/>
      <c r="Z48" s="102"/>
      <c r="AA48" s="102"/>
      <c r="AB48" s="102"/>
      <c r="AC48" s="102"/>
      <c r="AD48" s="102"/>
      <c r="AE48" s="102"/>
      <c r="AF48" s="102"/>
      <c r="AG48" s="102"/>
      <c r="AH48" s="102"/>
      <c r="AI48" s="102"/>
      <c r="AJ48" s="102"/>
      <c r="AK48" s="102"/>
      <c r="AL48" s="102"/>
      <c r="AM48" s="103"/>
      <c r="AN48" s="106" t="s">
        <v>9</v>
      </c>
      <c r="AO48" s="102"/>
      <c r="AP48" s="102"/>
      <c r="AQ48" s="102"/>
      <c r="AR48" s="102"/>
      <c r="AS48" s="102"/>
      <c r="AT48" s="102"/>
      <c r="AU48" s="103"/>
      <c r="AV48" s="1"/>
      <c r="AW48" s="1"/>
    </row>
    <row r="49" spans="1:60" ht="7.5" customHeight="1" x14ac:dyDescent="0.2">
      <c r="B49" s="101"/>
      <c r="C49" s="93"/>
      <c r="D49" s="87"/>
      <c r="E49" s="104"/>
      <c r="F49" s="95"/>
      <c r="G49" s="95"/>
      <c r="H49" s="95"/>
      <c r="I49" s="95"/>
      <c r="J49" s="95"/>
      <c r="K49" s="95"/>
      <c r="L49" s="95"/>
      <c r="M49" s="95"/>
      <c r="N49" s="95"/>
      <c r="O49" s="95"/>
      <c r="P49" s="95"/>
      <c r="Q49" s="95"/>
      <c r="R49" s="95"/>
      <c r="S49" s="95"/>
      <c r="T49" s="95"/>
      <c r="U49" s="95"/>
      <c r="V49" s="95"/>
      <c r="W49" s="89"/>
      <c r="X49" s="89"/>
      <c r="Y49" s="89"/>
      <c r="Z49" s="89"/>
      <c r="AA49" s="89"/>
      <c r="AB49" s="89"/>
      <c r="AC49" s="89"/>
      <c r="AD49" s="89"/>
      <c r="AE49" s="89"/>
      <c r="AF49" s="89"/>
      <c r="AG49" s="89"/>
      <c r="AH49" s="89"/>
      <c r="AI49" s="89"/>
      <c r="AJ49" s="89"/>
      <c r="AK49" s="89"/>
      <c r="AL49" s="89"/>
      <c r="AM49" s="105"/>
      <c r="AN49" s="86"/>
      <c r="AO49" s="87"/>
      <c r="AP49" s="87"/>
      <c r="AQ49" s="87"/>
      <c r="AR49" s="87"/>
      <c r="AS49" s="87"/>
      <c r="AT49" s="87"/>
      <c r="AU49" s="104"/>
      <c r="AV49" s="1"/>
      <c r="AW49" s="13"/>
      <c r="AX49" s="13"/>
      <c r="AY49" s="13"/>
      <c r="AZ49" s="13"/>
      <c r="BA49" s="13"/>
      <c r="BB49" s="13"/>
      <c r="BC49" s="13"/>
      <c r="BD49" s="13"/>
      <c r="BE49" s="13"/>
      <c r="BF49" s="13"/>
      <c r="BG49" s="1"/>
      <c r="BH49" s="1"/>
    </row>
    <row r="50" spans="1:60" ht="7.5" customHeight="1" x14ac:dyDescent="0.2">
      <c r="B50" s="86" t="s">
        <v>84</v>
      </c>
      <c r="C50" s="87"/>
      <c r="D50" s="90"/>
      <c r="E50" s="91"/>
      <c r="F50" s="94" t="s">
        <v>101</v>
      </c>
      <c r="G50" s="94"/>
      <c r="H50" s="94"/>
      <c r="I50" s="94"/>
      <c r="J50" s="94"/>
      <c r="K50" s="94"/>
      <c r="L50" s="95" t="s">
        <v>103</v>
      </c>
      <c r="M50" s="95"/>
      <c r="N50" s="95"/>
      <c r="O50" s="95"/>
      <c r="P50" s="95"/>
      <c r="Q50" s="94" t="s">
        <v>26</v>
      </c>
      <c r="R50" s="94"/>
      <c r="S50" s="94"/>
      <c r="T50" s="94"/>
      <c r="U50" s="94"/>
      <c r="V50" s="94"/>
      <c r="W50" s="81" t="s">
        <v>21</v>
      </c>
      <c r="X50" s="81"/>
      <c r="Y50" s="81"/>
      <c r="Z50" s="81"/>
      <c r="AA50" s="81"/>
      <c r="AB50" s="82"/>
      <c r="AC50" s="74" t="s">
        <v>20</v>
      </c>
      <c r="AD50" s="75"/>
      <c r="AE50" s="75"/>
      <c r="AF50" s="75"/>
      <c r="AG50" s="76"/>
      <c r="AH50" s="80" t="s">
        <v>26</v>
      </c>
      <c r="AI50" s="81"/>
      <c r="AJ50" s="81"/>
      <c r="AK50" s="81"/>
      <c r="AL50" s="81"/>
      <c r="AM50" s="82"/>
      <c r="AN50" s="86"/>
      <c r="AO50" s="87"/>
      <c r="AP50" s="87"/>
      <c r="AQ50" s="87"/>
      <c r="AR50" s="87"/>
      <c r="AS50" s="87"/>
      <c r="AT50" s="87"/>
      <c r="AU50" s="104"/>
      <c r="AV50" s="1"/>
      <c r="AW50" s="1"/>
    </row>
    <row r="51" spans="1:60" ht="7.5" customHeight="1" x14ac:dyDescent="0.2">
      <c r="B51" s="88"/>
      <c r="C51" s="89"/>
      <c r="D51" s="92"/>
      <c r="E51" s="93"/>
      <c r="F51" s="94"/>
      <c r="G51" s="94"/>
      <c r="H51" s="94"/>
      <c r="I51" s="94"/>
      <c r="J51" s="94"/>
      <c r="K51" s="94"/>
      <c r="L51" s="95"/>
      <c r="M51" s="95"/>
      <c r="N51" s="95"/>
      <c r="O51" s="95"/>
      <c r="P51" s="95"/>
      <c r="Q51" s="94"/>
      <c r="R51" s="94"/>
      <c r="S51" s="94"/>
      <c r="T51" s="94"/>
      <c r="U51" s="94"/>
      <c r="V51" s="94"/>
      <c r="W51" s="84"/>
      <c r="X51" s="84"/>
      <c r="Y51" s="84"/>
      <c r="Z51" s="84"/>
      <c r="AA51" s="84"/>
      <c r="AB51" s="85"/>
      <c r="AC51" s="77"/>
      <c r="AD51" s="78"/>
      <c r="AE51" s="78"/>
      <c r="AF51" s="78"/>
      <c r="AG51" s="79"/>
      <c r="AH51" s="83"/>
      <c r="AI51" s="84"/>
      <c r="AJ51" s="84"/>
      <c r="AK51" s="84"/>
      <c r="AL51" s="84"/>
      <c r="AM51" s="85"/>
      <c r="AN51" s="88"/>
      <c r="AO51" s="89"/>
      <c r="AP51" s="89"/>
      <c r="AQ51" s="89"/>
      <c r="AR51" s="89"/>
      <c r="AS51" s="89"/>
      <c r="AT51" s="89"/>
      <c r="AU51" s="105"/>
      <c r="AV51" s="1"/>
      <c r="AW51" s="1"/>
    </row>
    <row r="52" spans="1:60" ht="22.5" customHeight="1" x14ac:dyDescent="0.2">
      <c r="B52" s="57" t="s">
        <v>1</v>
      </c>
      <c r="C52" s="58"/>
      <c r="D52" s="58"/>
      <c r="E52" s="58"/>
      <c r="F52" s="55"/>
      <c r="G52" s="55"/>
      <c r="H52" s="55"/>
      <c r="I52" s="56"/>
      <c r="J52" s="51" t="s">
        <v>10</v>
      </c>
      <c r="K52" s="52"/>
      <c r="L52" s="49">
        <f>AP41</f>
        <v>0</v>
      </c>
      <c r="M52" s="49"/>
      <c r="N52" s="50"/>
      <c r="O52" s="51" t="s">
        <v>102</v>
      </c>
      <c r="P52" s="52"/>
      <c r="Q52" s="53">
        <f>F52*L52</f>
        <v>0</v>
      </c>
      <c r="R52" s="53"/>
      <c r="S52" s="53"/>
      <c r="T52" s="54"/>
      <c r="U52" s="51" t="s">
        <v>10</v>
      </c>
      <c r="V52" s="52"/>
      <c r="W52" s="55"/>
      <c r="X52" s="55"/>
      <c r="Y52" s="55"/>
      <c r="Z52" s="56"/>
      <c r="AA52" s="51" t="s">
        <v>10</v>
      </c>
      <c r="AB52" s="52"/>
      <c r="AC52" s="49"/>
      <c r="AD52" s="49"/>
      <c r="AE52" s="50"/>
      <c r="AF52" s="51" t="s">
        <v>11</v>
      </c>
      <c r="AG52" s="52"/>
      <c r="AH52" s="53">
        <f>W52*AC52</f>
        <v>0</v>
      </c>
      <c r="AI52" s="53"/>
      <c r="AJ52" s="53"/>
      <c r="AK52" s="54"/>
      <c r="AL52" s="51" t="s">
        <v>10</v>
      </c>
      <c r="AM52" s="52"/>
      <c r="AN52" s="64">
        <f>SUM(Q52:T55,AH52:AK55)</f>
        <v>0</v>
      </c>
      <c r="AO52" s="65"/>
      <c r="AP52" s="65"/>
      <c r="AQ52" s="65"/>
      <c r="AR52" s="65"/>
      <c r="AS52" s="65"/>
      <c r="AT52" s="59" t="s">
        <v>10</v>
      </c>
      <c r="AU52" s="60"/>
    </row>
    <row r="53" spans="1:60" ht="22.5" customHeight="1" x14ac:dyDescent="0.2">
      <c r="B53" s="57" t="s">
        <v>2</v>
      </c>
      <c r="C53" s="58"/>
      <c r="D53" s="58"/>
      <c r="E53" s="58"/>
      <c r="F53" s="55"/>
      <c r="G53" s="55"/>
      <c r="H53" s="55"/>
      <c r="I53" s="56"/>
      <c r="J53" s="51" t="s">
        <v>10</v>
      </c>
      <c r="K53" s="52"/>
      <c r="L53" s="49">
        <f>AP42</f>
        <v>0</v>
      </c>
      <c r="M53" s="49"/>
      <c r="N53" s="50"/>
      <c r="O53" s="51" t="s">
        <v>102</v>
      </c>
      <c r="P53" s="52"/>
      <c r="Q53" s="53">
        <f>F53*L53</f>
        <v>0</v>
      </c>
      <c r="R53" s="53"/>
      <c r="S53" s="53"/>
      <c r="T53" s="54"/>
      <c r="U53" s="51" t="s">
        <v>10</v>
      </c>
      <c r="V53" s="52"/>
      <c r="W53" s="55"/>
      <c r="X53" s="55"/>
      <c r="Y53" s="55"/>
      <c r="Z53" s="56"/>
      <c r="AA53" s="51" t="s">
        <v>10</v>
      </c>
      <c r="AB53" s="52"/>
      <c r="AC53" s="49"/>
      <c r="AD53" s="49"/>
      <c r="AE53" s="50"/>
      <c r="AF53" s="51" t="s">
        <v>11</v>
      </c>
      <c r="AG53" s="52"/>
      <c r="AH53" s="53">
        <f>W53*AC53</f>
        <v>0</v>
      </c>
      <c r="AI53" s="53"/>
      <c r="AJ53" s="53"/>
      <c r="AK53" s="54"/>
      <c r="AL53" s="51" t="s">
        <v>10</v>
      </c>
      <c r="AM53" s="52"/>
      <c r="AN53" s="66"/>
      <c r="AO53" s="67"/>
      <c r="AP53" s="67"/>
      <c r="AQ53" s="67"/>
      <c r="AR53" s="67"/>
      <c r="AS53" s="67"/>
      <c r="AT53" s="61"/>
      <c r="AU53" s="62"/>
    </row>
    <row r="54" spans="1:60" ht="22.5" customHeight="1" x14ac:dyDescent="0.2">
      <c r="B54" s="57" t="s">
        <v>3</v>
      </c>
      <c r="C54" s="58"/>
      <c r="D54" s="58"/>
      <c r="E54" s="58"/>
      <c r="F54" s="55"/>
      <c r="G54" s="55"/>
      <c r="H54" s="55"/>
      <c r="I54" s="56"/>
      <c r="J54" s="51" t="s">
        <v>10</v>
      </c>
      <c r="K54" s="52"/>
      <c r="L54" s="49">
        <f>AP43</f>
        <v>0</v>
      </c>
      <c r="M54" s="49"/>
      <c r="N54" s="50"/>
      <c r="O54" s="51" t="s">
        <v>102</v>
      </c>
      <c r="P54" s="52"/>
      <c r="Q54" s="53">
        <f>F54*L54</f>
        <v>0</v>
      </c>
      <c r="R54" s="53"/>
      <c r="S54" s="53"/>
      <c r="T54" s="54"/>
      <c r="U54" s="51" t="s">
        <v>10</v>
      </c>
      <c r="V54" s="52"/>
      <c r="W54" s="55"/>
      <c r="X54" s="55"/>
      <c r="Y54" s="55"/>
      <c r="Z54" s="56"/>
      <c r="AA54" s="51" t="s">
        <v>10</v>
      </c>
      <c r="AB54" s="52"/>
      <c r="AC54" s="49"/>
      <c r="AD54" s="49"/>
      <c r="AE54" s="50"/>
      <c r="AF54" s="51" t="s">
        <v>11</v>
      </c>
      <c r="AG54" s="52"/>
      <c r="AH54" s="53">
        <f>W54*AC54</f>
        <v>0</v>
      </c>
      <c r="AI54" s="53"/>
      <c r="AJ54" s="53"/>
      <c r="AK54" s="54"/>
      <c r="AL54" s="51" t="s">
        <v>10</v>
      </c>
      <c r="AM54" s="52"/>
      <c r="AN54" s="66"/>
      <c r="AO54" s="67"/>
      <c r="AP54" s="67"/>
      <c r="AQ54" s="67"/>
      <c r="AR54" s="67"/>
      <c r="AS54" s="67"/>
      <c r="AT54" s="61"/>
      <c r="AU54" s="62"/>
    </row>
    <row r="55" spans="1:60" ht="22.5" customHeight="1" x14ac:dyDescent="0.2">
      <c r="B55" s="57" t="s">
        <v>4</v>
      </c>
      <c r="C55" s="58"/>
      <c r="D55" s="58"/>
      <c r="E55" s="58"/>
      <c r="F55" s="55"/>
      <c r="G55" s="55"/>
      <c r="H55" s="55"/>
      <c r="I55" s="56"/>
      <c r="J55" s="51" t="s">
        <v>10</v>
      </c>
      <c r="K55" s="52"/>
      <c r="L55" s="49">
        <f>AP44</f>
        <v>0</v>
      </c>
      <c r="M55" s="49"/>
      <c r="N55" s="50"/>
      <c r="O55" s="51" t="s">
        <v>102</v>
      </c>
      <c r="P55" s="52"/>
      <c r="Q55" s="53">
        <f>F55*L55</f>
        <v>0</v>
      </c>
      <c r="R55" s="53"/>
      <c r="S55" s="53"/>
      <c r="T55" s="54"/>
      <c r="U55" s="51" t="s">
        <v>10</v>
      </c>
      <c r="V55" s="52"/>
      <c r="W55" s="55"/>
      <c r="X55" s="55"/>
      <c r="Y55" s="55"/>
      <c r="Z55" s="56"/>
      <c r="AA55" s="51" t="s">
        <v>10</v>
      </c>
      <c r="AB55" s="52"/>
      <c r="AC55" s="49"/>
      <c r="AD55" s="49"/>
      <c r="AE55" s="50"/>
      <c r="AF55" s="51" t="s">
        <v>11</v>
      </c>
      <c r="AG55" s="52"/>
      <c r="AH55" s="53">
        <f>W55*AC55</f>
        <v>0</v>
      </c>
      <c r="AI55" s="53"/>
      <c r="AJ55" s="53"/>
      <c r="AK55" s="54"/>
      <c r="AL55" s="51" t="s">
        <v>10</v>
      </c>
      <c r="AM55" s="52"/>
      <c r="AN55" s="68"/>
      <c r="AO55" s="69"/>
      <c r="AP55" s="69"/>
      <c r="AQ55" s="69"/>
      <c r="AR55" s="69"/>
      <c r="AS55" s="69"/>
      <c r="AT55" s="43"/>
      <c r="AU55" s="63"/>
    </row>
    <row r="56" spans="1:60" x14ac:dyDescent="0.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row>
    <row r="57" spans="1:60" ht="22.5" customHeight="1" x14ac:dyDescent="0.2">
      <c r="A57" s="8">
        <v>7</v>
      </c>
      <c r="B57" s="8" t="s">
        <v>17</v>
      </c>
    </row>
    <row r="58" spans="1:60" x14ac:dyDescent="0.2">
      <c r="B58" s="2" t="s">
        <v>22</v>
      </c>
      <c r="D58" s="8"/>
      <c r="E58" s="8"/>
      <c r="F58" s="8"/>
      <c r="G58" s="8"/>
      <c r="H58" s="8"/>
      <c r="I58" s="8"/>
      <c r="J58" s="8"/>
      <c r="K58" s="8"/>
      <c r="L58" s="8"/>
      <c r="M58" s="8"/>
      <c r="N58" s="8"/>
      <c r="O58" s="8"/>
      <c r="P58" s="8"/>
      <c r="Q58" s="8"/>
      <c r="R58" s="8"/>
      <c r="S58" s="8"/>
      <c r="T58" s="8"/>
    </row>
    <row r="59" spans="1:60" ht="22.5" customHeight="1" x14ac:dyDescent="0.2">
      <c r="C59" s="46" t="s">
        <v>92</v>
      </c>
      <c r="D59" s="46"/>
      <c r="E59" s="46"/>
      <c r="F59" s="46"/>
      <c r="G59" s="47"/>
      <c r="H59" s="47"/>
      <c r="I59" s="47"/>
      <c r="J59" s="47"/>
      <c r="K59" s="47"/>
      <c r="L59" s="47"/>
      <c r="M59" s="47"/>
      <c r="N59" s="47"/>
      <c r="O59" s="47"/>
      <c r="P59" s="43" t="s">
        <v>10</v>
      </c>
      <c r="Q59" s="43"/>
      <c r="R59" s="46" t="s">
        <v>18</v>
      </c>
      <c r="S59" s="46"/>
      <c r="T59" s="46" t="s">
        <v>93</v>
      </c>
      <c r="U59" s="46"/>
      <c r="V59" s="46"/>
      <c r="W59" s="46"/>
      <c r="X59" s="48">
        <f>AN31</f>
        <v>0</v>
      </c>
      <c r="Y59" s="48"/>
      <c r="Z59" s="48"/>
      <c r="AA59" s="48"/>
      <c r="AB59" s="48"/>
      <c r="AC59" s="48"/>
      <c r="AD59" s="48"/>
      <c r="AE59" s="48"/>
      <c r="AF59" s="48"/>
      <c r="AG59" s="43" t="s">
        <v>10</v>
      </c>
      <c r="AH59" s="43"/>
      <c r="AI59" s="45" t="s">
        <v>24</v>
      </c>
      <c r="AJ59" s="45"/>
      <c r="AK59" s="44">
        <f>G59-X59</f>
        <v>0</v>
      </c>
      <c r="AL59" s="44"/>
      <c r="AM59" s="44"/>
      <c r="AN59" s="44"/>
      <c r="AO59" s="44"/>
      <c r="AP59" s="44"/>
      <c r="AQ59" s="44"/>
      <c r="AR59" s="44"/>
      <c r="AS59" s="44"/>
      <c r="AT59" s="43" t="s">
        <v>10</v>
      </c>
      <c r="AU59" s="43"/>
    </row>
    <row r="60" spans="1:60" x14ac:dyDescent="0.2">
      <c r="D60" s="8"/>
      <c r="E60" s="8"/>
      <c r="F60" s="8"/>
      <c r="G60" s="8"/>
      <c r="H60" s="8"/>
      <c r="I60" s="8"/>
      <c r="J60" s="8"/>
      <c r="K60" s="8"/>
      <c r="L60" s="8"/>
      <c r="M60" s="8"/>
      <c r="N60" s="8"/>
      <c r="O60" s="8"/>
      <c r="P60" s="8"/>
      <c r="Q60" s="8"/>
      <c r="R60" s="8"/>
      <c r="S60" s="8"/>
      <c r="T60" s="8"/>
    </row>
    <row r="61" spans="1:60" x14ac:dyDescent="0.2">
      <c r="B61" s="2" t="s">
        <v>23</v>
      </c>
      <c r="D61" s="8"/>
      <c r="E61" s="8"/>
      <c r="F61" s="8"/>
      <c r="G61" s="8"/>
      <c r="H61" s="8"/>
      <c r="I61" s="8"/>
      <c r="J61" s="8"/>
      <c r="K61" s="8"/>
      <c r="L61" s="8"/>
      <c r="M61" s="8"/>
      <c r="N61" s="8"/>
      <c r="O61" s="8"/>
      <c r="P61" s="8"/>
      <c r="Q61" s="8"/>
      <c r="R61" s="8"/>
      <c r="S61" s="8"/>
      <c r="T61" s="8"/>
    </row>
    <row r="62" spans="1:60" ht="22.5" customHeight="1" x14ac:dyDescent="0.2">
      <c r="C62" s="46" t="s">
        <v>92</v>
      </c>
      <c r="D62" s="46"/>
      <c r="E62" s="46"/>
      <c r="F62" s="46"/>
      <c r="G62" s="47"/>
      <c r="H62" s="47"/>
      <c r="I62" s="47"/>
      <c r="J62" s="47"/>
      <c r="K62" s="47"/>
      <c r="L62" s="47"/>
      <c r="M62" s="47"/>
      <c r="N62" s="47"/>
      <c r="O62" s="47"/>
      <c r="P62" s="43" t="s">
        <v>10</v>
      </c>
      <c r="Q62" s="43"/>
      <c r="R62" s="46" t="s">
        <v>18</v>
      </c>
      <c r="S62" s="46"/>
      <c r="T62" s="46" t="s">
        <v>93</v>
      </c>
      <c r="U62" s="46"/>
      <c r="V62" s="46"/>
      <c r="W62" s="46"/>
      <c r="X62" s="48">
        <f>AN52</f>
        <v>0</v>
      </c>
      <c r="Y62" s="48"/>
      <c r="Z62" s="48"/>
      <c r="AA62" s="48"/>
      <c r="AB62" s="48"/>
      <c r="AC62" s="48"/>
      <c r="AD62" s="48"/>
      <c r="AE62" s="48"/>
      <c r="AF62" s="48"/>
      <c r="AG62" s="43" t="s">
        <v>10</v>
      </c>
      <c r="AH62" s="43"/>
      <c r="AI62" s="45" t="s">
        <v>24</v>
      </c>
      <c r="AJ62" s="45"/>
      <c r="AK62" s="44">
        <f>G62-X62</f>
        <v>0</v>
      </c>
      <c r="AL62" s="44"/>
      <c r="AM62" s="44"/>
      <c r="AN62" s="44"/>
      <c r="AO62" s="44"/>
      <c r="AP62" s="44"/>
      <c r="AQ62" s="44"/>
      <c r="AR62" s="44"/>
      <c r="AS62" s="44"/>
      <c r="AT62" s="43" t="s">
        <v>10</v>
      </c>
      <c r="AU62" s="43"/>
    </row>
    <row r="64" spans="1:60" x14ac:dyDescent="0.2">
      <c r="B64" s="2" t="s">
        <v>130</v>
      </c>
      <c r="D64" s="8"/>
      <c r="E64" s="8"/>
      <c r="F64" s="8"/>
    </row>
    <row r="65" spans="1:47" ht="21" customHeight="1" x14ac:dyDescent="0.2">
      <c r="G65" s="151"/>
      <c r="H65" s="151"/>
      <c r="I65" s="151"/>
      <c r="J65" s="151"/>
      <c r="K65" s="151"/>
      <c r="L65" s="151"/>
      <c r="M65" s="151"/>
      <c r="N65" s="151"/>
      <c r="O65" s="151"/>
      <c r="P65" s="61"/>
      <c r="Q65" s="61"/>
      <c r="T65" s="46" t="s">
        <v>131</v>
      </c>
      <c r="U65" s="46"/>
      <c r="V65" s="46"/>
      <c r="W65" s="46"/>
      <c r="X65" s="48">
        <f>【欠食特例様式】!CG44</f>
        <v>0</v>
      </c>
      <c r="Y65" s="48"/>
      <c r="Z65" s="48"/>
      <c r="AA65" s="48"/>
      <c r="AB65" s="48"/>
      <c r="AC65" s="48"/>
      <c r="AD65" s="48"/>
      <c r="AE65" s="48"/>
      <c r="AF65" s="48"/>
      <c r="AG65" s="43" t="s">
        <v>10</v>
      </c>
      <c r="AH65" s="43"/>
      <c r="AI65" s="45" t="s">
        <v>24</v>
      </c>
      <c r="AJ65" s="45"/>
      <c r="AK65" s="44">
        <f>-X65</f>
        <v>0</v>
      </c>
      <c r="AL65" s="44"/>
      <c r="AM65" s="44"/>
      <c r="AN65" s="44"/>
      <c r="AO65" s="44"/>
      <c r="AP65" s="44"/>
      <c r="AQ65" s="44"/>
      <c r="AR65" s="44"/>
      <c r="AS65" s="44"/>
      <c r="AT65" s="43" t="s">
        <v>10</v>
      </c>
      <c r="AU65" s="43"/>
    </row>
    <row r="66" spans="1:47" x14ac:dyDescent="0.2">
      <c r="AO66" s="1"/>
      <c r="AP66" s="1"/>
      <c r="AQ66" s="1"/>
      <c r="AR66" s="1"/>
      <c r="AS66" s="1"/>
    </row>
    <row r="67" spans="1:47" ht="18.600000000000001" x14ac:dyDescent="0.2">
      <c r="AG67" s="46" t="s">
        <v>14</v>
      </c>
      <c r="AH67" s="46"/>
      <c r="AI67" s="46"/>
      <c r="AJ67" s="46"/>
      <c r="AK67" s="138">
        <f>AK59+AK62+AK65</f>
        <v>0</v>
      </c>
      <c r="AL67" s="139"/>
      <c r="AM67" s="139"/>
      <c r="AN67" s="139"/>
      <c r="AO67" s="139"/>
      <c r="AP67" s="139"/>
      <c r="AQ67" s="139"/>
      <c r="AR67" s="139"/>
      <c r="AS67" s="139"/>
      <c r="AT67" s="140" t="s">
        <v>10</v>
      </c>
      <c r="AU67" s="51"/>
    </row>
    <row r="68" spans="1:47" x14ac:dyDescent="0.2">
      <c r="AE68" s="1"/>
      <c r="AF68" s="1"/>
      <c r="AG68" s="1"/>
      <c r="AH68" s="1"/>
      <c r="AI68" s="1"/>
      <c r="AJ68" s="1"/>
      <c r="AK68" s="1"/>
      <c r="AL68" s="1"/>
      <c r="AM68" s="1"/>
      <c r="AN68" s="1"/>
      <c r="AO68" s="1"/>
      <c r="AP68" s="1"/>
      <c r="AQ68" s="1"/>
    </row>
    <row r="69" spans="1:47" x14ac:dyDescent="0.2">
      <c r="A69" s="22" t="s">
        <v>0</v>
      </c>
      <c r="AE69" s="1"/>
      <c r="AF69" s="1"/>
      <c r="AG69" s="1"/>
      <c r="AH69" s="1"/>
      <c r="AI69" s="1"/>
      <c r="AJ69" s="1"/>
      <c r="AK69" s="1"/>
      <c r="AL69" s="1"/>
      <c r="AM69" s="1"/>
      <c r="AN69" s="1"/>
      <c r="AO69" s="1"/>
      <c r="AP69" s="1"/>
      <c r="AQ69" s="1"/>
    </row>
    <row r="70" spans="1:47" x14ac:dyDescent="0.2">
      <c r="A70" s="22" t="s">
        <v>15</v>
      </c>
    </row>
    <row r="71" spans="1:47" x14ac:dyDescent="0.2">
      <c r="A71" s="22" t="s">
        <v>16</v>
      </c>
      <c r="B71" s="23"/>
    </row>
    <row r="72" spans="1:47" x14ac:dyDescent="0.2">
      <c r="A72" s="24" t="s">
        <v>33</v>
      </c>
      <c r="B72" s="23"/>
    </row>
    <row r="73" spans="1:47" x14ac:dyDescent="0.2">
      <c r="A73" s="24"/>
      <c r="B73" s="23"/>
      <c r="C73" s="25"/>
      <c r="D73" s="25"/>
    </row>
    <row r="74" spans="1:47" x14ac:dyDescent="0.2">
      <c r="A74" s="22" t="s">
        <v>96</v>
      </c>
      <c r="B74" s="23"/>
      <c r="C74" s="25"/>
      <c r="D74" s="25"/>
    </row>
    <row r="75" spans="1:47" x14ac:dyDescent="0.2">
      <c r="A75" s="22" t="s">
        <v>27</v>
      </c>
    </row>
    <row r="76" spans="1:47" x14ac:dyDescent="0.2">
      <c r="A76" s="22" t="s">
        <v>28</v>
      </c>
    </row>
    <row r="77" spans="1:47" x14ac:dyDescent="0.2">
      <c r="A77" s="22" t="s">
        <v>19</v>
      </c>
    </row>
    <row r="78" spans="1:47" x14ac:dyDescent="0.2">
      <c r="A78" s="22" t="s">
        <v>29</v>
      </c>
      <c r="B78" s="1"/>
      <c r="C78" s="1"/>
      <c r="D78" s="1"/>
      <c r="E78" s="1"/>
      <c r="G78" s="1"/>
      <c r="H78" s="1"/>
      <c r="I78" s="1"/>
      <c r="L78" s="1"/>
      <c r="M78" s="1"/>
      <c r="N78" s="1"/>
      <c r="O78" s="1"/>
      <c r="Q78" s="1"/>
      <c r="R78" s="1"/>
    </row>
    <row r="79" spans="1:47" x14ac:dyDescent="0.2">
      <c r="A79" s="22" t="s">
        <v>30</v>
      </c>
    </row>
    <row r="80" spans="1:47" x14ac:dyDescent="0.2">
      <c r="A80" s="22" t="s">
        <v>31</v>
      </c>
    </row>
    <row r="81" spans="1:1" x14ac:dyDescent="0.2">
      <c r="A81" s="22" t="s">
        <v>32</v>
      </c>
    </row>
    <row r="82" spans="1:1" x14ac:dyDescent="0.2">
      <c r="A82" s="22" t="s">
        <v>97</v>
      </c>
    </row>
    <row r="83" spans="1:1" x14ac:dyDescent="0.2">
      <c r="A83" s="22" t="s">
        <v>34</v>
      </c>
    </row>
    <row r="84" spans="1:1" x14ac:dyDescent="0.2">
      <c r="A84" s="22" t="s">
        <v>35</v>
      </c>
    </row>
    <row r="85" spans="1:1" x14ac:dyDescent="0.2">
      <c r="A85" s="22" t="s">
        <v>36</v>
      </c>
    </row>
    <row r="86" spans="1:1" x14ac:dyDescent="0.2">
      <c r="A86" s="22" t="s">
        <v>37</v>
      </c>
    </row>
    <row r="87" spans="1:1" x14ac:dyDescent="0.2">
      <c r="A87" s="22" t="s">
        <v>91</v>
      </c>
    </row>
    <row r="88" spans="1:1" x14ac:dyDescent="0.2">
      <c r="A88" s="22" t="s">
        <v>38</v>
      </c>
    </row>
    <row r="89" spans="1:1" x14ac:dyDescent="0.2">
      <c r="A89" s="22" t="s">
        <v>39</v>
      </c>
    </row>
    <row r="90" spans="1:1" x14ac:dyDescent="0.2">
      <c r="A90" s="22" t="s">
        <v>76</v>
      </c>
    </row>
    <row r="91" spans="1:1" x14ac:dyDescent="0.2">
      <c r="A91" s="22" t="s">
        <v>40</v>
      </c>
    </row>
    <row r="92" spans="1:1" x14ac:dyDescent="0.2">
      <c r="A92" s="22" t="s">
        <v>41</v>
      </c>
    </row>
    <row r="93" spans="1:1" x14ac:dyDescent="0.2">
      <c r="A93" s="22" t="s">
        <v>98</v>
      </c>
    </row>
    <row r="94" spans="1:1" x14ac:dyDescent="0.2">
      <c r="A94" s="22" t="s">
        <v>99</v>
      </c>
    </row>
    <row r="95" spans="1:1" x14ac:dyDescent="0.2">
      <c r="A95" s="22" t="s">
        <v>42</v>
      </c>
    </row>
    <row r="96" spans="1:1" x14ac:dyDescent="0.2">
      <c r="A96" s="22" t="s">
        <v>43</v>
      </c>
    </row>
    <row r="97" spans="1:1" x14ac:dyDescent="0.2">
      <c r="A97" s="22" t="s">
        <v>44</v>
      </c>
    </row>
    <row r="98" spans="1:1" x14ac:dyDescent="0.2">
      <c r="A98" s="22" t="s">
        <v>45</v>
      </c>
    </row>
    <row r="99" spans="1:1" x14ac:dyDescent="0.2">
      <c r="A99" s="22" t="s">
        <v>46</v>
      </c>
    </row>
    <row r="100" spans="1:1" x14ac:dyDescent="0.2">
      <c r="A100" s="22" t="s">
        <v>47</v>
      </c>
    </row>
    <row r="101" spans="1:1" x14ac:dyDescent="0.2">
      <c r="A101" s="22" t="s">
        <v>48</v>
      </c>
    </row>
    <row r="102" spans="1:1" x14ac:dyDescent="0.2">
      <c r="A102" s="22" t="s">
        <v>49</v>
      </c>
    </row>
    <row r="103" spans="1:1" x14ac:dyDescent="0.2">
      <c r="A103" s="22" t="s">
        <v>100</v>
      </c>
    </row>
    <row r="104" spans="1:1" x14ac:dyDescent="0.2">
      <c r="A104" s="22" t="s">
        <v>50</v>
      </c>
    </row>
    <row r="105" spans="1:1" x14ac:dyDescent="0.2">
      <c r="A105" s="22" t="s">
        <v>51</v>
      </c>
    </row>
    <row r="106" spans="1:1" x14ac:dyDescent="0.2">
      <c r="A106" s="22" t="s">
        <v>52</v>
      </c>
    </row>
    <row r="107" spans="1:1" x14ac:dyDescent="0.2">
      <c r="A107" s="22" t="s">
        <v>53</v>
      </c>
    </row>
    <row r="108" spans="1:1" x14ac:dyDescent="0.2">
      <c r="A108" s="22" t="s">
        <v>54</v>
      </c>
    </row>
    <row r="109" spans="1:1" x14ac:dyDescent="0.2">
      <c r="A109" s="22" t="s">
        <v>55</v>
      </c>
    </row>
    <row r="110" spans="1:1" x14ac:dyDescent="0.2">
      <c r="A110" s="22" t="s">
        <v>56</v>
      </c>
    </row>
    <row r="111" spans="1:1" x14ac:dyDescent="0.2">
      <c r="A111" s="22" t="s">
        <v>57</v>
      </c>
    </row>
    <row r="112" spans="1:1" x14ac:dyDescent="0.2">
      <c r="A112" s="22" t="s">
        <v>58</v>
      </c>
    </row>
    <row r="113" spans="1:1" x14ac:dyDescent="0.2">
      <c r="A113" s="22" t="s">
        <v>59</v>
      </c>
    </row>
    <row r="114" spans="1:1" x14ac:dyDescent="0.2">
      <c r="A114" s="22" t="s">
        <v>90</v>
      </c>
    </row>
    <row r="115" spans="1:1" x14ac:dyDescent="0.2">
      <c r="A115" s="22" t="s">
        <v>89</v>
      </c>
    </row>
    <row r="116" spans="1:1" x14ac:dyDescent="0.2">
      <c r="A116" s="22" t="s">
        <v>60</v>
      </c>
    </row>
    <row r="117" spans="1:1" x14ac:dyDescent="0.2">
      <c r="A117" s="22" t="s">
        <v>61</v>
      </c>
    </row>
    <row r="118" spans="1:1" x14ac:dyDescent="0.2">
      <c r="A118" s="22" t="s">
        <v>62</v>
      </c>
    </row>
    <row r="119" spans="1:1" x14ac:dyDescent="0.2">
      <c r="A119" s="22" t="s">
        <v>63</v>
      </c>
    </row>
    <row r="120" spans="1:1" x14ac:dyDescent="0.2">
      <c r="A120" s="22" t="s">
        <v>64</v>
      </c>
    </row>
    <row r="121" spans="1:1" x14ac:dyDescent="0.2">
      <c r="A121" s="22" t="s">
        <v>65</v>
      </c>
    </row>
    <row r="122" spans="1:1" x14ac:dyDescent="0.2">
      <c r="A122" s="22" t="s">
        <v>66</v>
      </c>
    </row>
    <row r="123" spans="1:1" x14ac:dyDescent="0.2">
      <c r="A123" s="22" t="s">
        <v>67</v>
      </c>
    </row>
    <row r="124" spans="1:1" x14ac:dyDescent="0.2">
      <c r="A124" s="22" t="s">
        <v>68</v>
      </c>
    </row>
    <row r="125" spans="1:1" x14ac:dyDescent="0.2">
      <c r="A125" s="22" t="s">
        <v>69</v>
      </c>
    </row>
    <row r="126" spans="1:1" x14ac:dyDescent="0.2">
      <c r="A126" s="22" t="s">
        <v>70</v>
      </c>
    </row>
    <row r="127" spans="1:1" x14ac:dyDescent="0.2">
      <c r="A127" s="22" t="s">
        <v>71</v>
      </c>
    </row>
    <row r="128" spans="1:1" x14ac:dyDescent="0.2">
      <c r="A128" s="22" t="s">
        <v>72</v>
      </c>
    </row>
    <row r="129" spans="1:1" x14ac:dyDescent="0.2">
      <c r="A129" s="22" t="s">
        <v>73</v>
      </c>
    </row>
    <row r="130" spans="1:1" x14ac:dyDescent="0.2">
      <c r="A130" s="22" t="s">
        <v>74</v>
      </c>
    </row>
  </sheetData>
  <mergeCells count="296">
    <mergeCell ref="T65:W65"/>
    <mergeCell ref="X65:AF65"/>
    <mergeCell ref="AG65:AH65"/>
    <mergeCell ref="AG67:AJ67"/>
    <mergeCell ref="AK67:AS67"/>
    <mergeCell ref="AT67:AU67"/>
    <mergeCell ref="G65:O65"/>
    <mergeCell ref="P65:Q65"/>
    <mergeCell ref="AW6:BV15"/>
    <mergeCell ref="Q55:T55"/>
    <mergeCell ref="U55:V55"/>
    <mergeCell ref="W55:Z55"/>
    <mergeCell ref="AA55:AB55"/>
    <mergeCell ref="AC55:AE55"/>
    <mergeCell ref="U53:V53"/>
    <mergeCell ref="W53:Z53"/>
    <mergeCell ref="AA53:AB53"/>
    <mergeCell ref="AC53:AE53"/>
    <mergeCell ref="AA54:AB54"/>
    <mergeCell ref="U54:V54"/>
    <mergeCell ref="AP43:AU43"/>
    <mergeCell ref="AL44:AO44"/>
    <mergeCell ref="AD43:AG43"/>
    <mergeCell ref="AP44:AU44"/>
    <mergeCell ref="AL43:AO43"/>
    <mergeCell ref="AN52:AS55"/>
    <mergeCell ref="AL52:AM52"/>
    <mergeCell ref="AH54:AK54"/>
    <mergeCell ref="AL54:AM54"/>
    <mergeCell ref="AL53:AM53"/>
    <mergeCell ref="AL45:AO45"/>
    <mergeCell ref="AH55:AK55"/>
    <mergeCell ref="C59:F59"/>
    <mergeCell ref="P59:Q59"/>
    <mergeCell ref="B48:C49"/>
    <mergeCell ref="D50:E51"/>
    <mergeCell ref="W52:Z52"/>
    <mergeCell ref="Q53:T53"/>
    <mergeCell ref="B53:E53"/>
    <mergeCell ref="B52:E52"/>
    <mergeCell ref="G59:O59"/>
    <mergeCell ref="B55:E55"/>
    <mergeCell ref="AI59:AJ59"/>
    <mergeCell ref="AG59:AH59"/>
    <mergeCell ref="R59:S59"/>
    <mergeCell ref="AF52:AG52"/>
    <mergeCell ref="AH53:AK53"/>
    <mergeCell ref="AK59:AS59"/>
    <mergeCell ref="F45:I45"/>
    <mergeCell ref="F42:I42"/>
    <mergeCell ref="J44:M44"/>
    <mergeCell ref="AP37:AU40"/>
    <mergeCell ref="AL55:AM55"/>
    <mergeCell ref="AF53:AG53"/>
    <mergeCell ref="AG62:AH62"/>
    <mergeCell ref="L54:N54"/>
    <mergeCell ref="L55:N55"/>
    <mergeCell ref="AA52:AB52"/>
    <mergeCell ref="AF55:AG55"/>
    <mergeCell ref="AC54:AE54"/>
    <mergeCell ref="O53:P53"/>
    <mergeCell ref="AC52:AE52"/>
    <mergeCell ref="N45:Q45"/>
    <mergeCell ref="O55:P55"/>
    <mergeCell ref="J45:M45"/>
    <mergeCell ref="R45:U45"/>
    <mergeCell ref="AH52:AK52"/>
    <mergeCell ref="AP45:AU45"/>
    <mergeCell ref="AH45:AK45"/>
    <mergeCell ref="AD45:AG45"/>
    <mergeCell ref="Z45:AC45"/>
    <mergeCell ref="AT52:AU55"/>
    <mergeCell ref="AH42:AK42"/>
    <mergeCell ref="X59:AF59"/>
    <mergeCell ref="R42:U42"/>
    <mergeCell ref="R41:U41"/>
    <mergeCell ref="V43:Y43"/>
    <mergeCell ref="Z43:AC43"/>
    <mergeCell ref="Z41:AC41"/>
    <mergeCell ref="V41:Y41"/>
    <mergeCell ref="AP41:AU41"/>
    <mergeCell ref="V45:Y45"/>
    <mergeCell ref="Q52:T52"/>
    <mergeCell ref="AH43:AK43"/>
    <mergeCell ref="N44:Q44"/>
    <mergeCell ref="AL42:AO42"/>
    <mergeCell ref="AP42:AU42"/>
    <mergeCell ref="U52:V52"/>
    <mergeCell ref="O54:P54"/>
    <mergeCell ref="O52:P52"/>
    <mergeCell ref="AD42:AG42"/>
    <mergeCell ref="R43:U43"/>
    <mergeCell ref="Z44:AC44"/>
    <mergeCell ref="R44:U44"/>
    <mergeCell ref="V44:Y44"/>
    <mergeCell ref="W54:Z54"/>
    <mergeCell ref="AT62:AU62"/>
    <mergeCell ref="F52:I52"/>
    <mergeCell ref="F53:I53"/>
    <mergeCell ref="F54:I54"/>
    <mergeCell ref="F55:I55"/>
    <mergeCell ref="J52:K52"/>
    <mergeCell ref="J53:K53"/>
    <mergeCell ref="J54:K54"/>
    <mergeCell ref="J55:K55"/>
    <mergeCell ref="AT59:AU59"/>
    <mergeCell ref="G62:O62"/>
    <mergeCell ref="P62:Q62"/>
    <mergeCell ref="R62:S62"/>
    <mergeCell ref="T62:W62"/>
    <mergeCell ref="X62:AF62"/>
    <mergeCell ref="Q54:T54"/>
    <mergeCell ref="T59:W59"/>
    <mergeCell ref="C62:F62"/>
    <mergeCell ref="AI62:AJ62"/>
    <mergeCell ref="AK62:AS62"/>
    <mergeCell ref="AF54:AG54"/>
    <mergeCell ref="J41:M41"/>
    <mergeCell ref="N41:Q41"/>
    <mergeCell ref="F37:G38"/>
    <mergeCell ref="J37:K38"/>
    <mergeCell ref="N37:O38"/>
    <mergeCell ref="H39:I40"/>
    <mergeCell ref="J34:K34"/>
    <mergeCell ref="L34:N34"/>
    <mergeCell ref="O34:P34"/>
    <mergeCell ref="F34:I34"/>
    <mergeCell ref="P39:Q40"/>
    <mergeCell ref="J42:M42"/>
    <mergeCell ref="L53:N53"/>
    <mergeCell ref="B42:E42"/>
    <mergeCell ref="B54:E54"/>
    <mergeCell ref="L52:N52"/>
    <mergeCell ref="B37:C38"/>
    <mergeCell ref="D37:E38"/>
    <mergeCell ref="B45:E45"/>
    <mergeCell ref="F33:I33"/>
    <mergeCell ref="N42:Q42"/>
    <mergeCell ref="J43:M43"/>
    <mergeCell ref="N43:Q43"/>
    <mergeCell ref="F44:I44"/>
    <mergeCell ref="B44:E44"/>
    <mergeCell ref="B43:E43"/>
    <mergeCell ref="F43:I43"/>
    <mergeCell ref="B33:E33"/>
    <mergeCell ref="B41:E41"/>
    <mergeCell ref="B39:C40"/>
    <mergeCell ref="D39:E40"/>
    <mergeCell ref="L33:N33"/>
    <mergeCell ref="O33:P33"/>
    <mergeCell ref="L39:M40"/>
    <mergeCell ref="F41:I41"/>
    <mergeCell ref="AL41:AO41"/>
    <mergeCell ref="AO11:AU14"/>
    <mergeCell ref="AH11:AN14"/>
    <mergeCell ref="AF33:AG33"/>
    <mergeCell ref="J33:K33"/>
    <mergeCell ref="F32:I32"/>
    <mergeCell ref="J32:K32"/>
    <mergeCell ref="L32:N32"/>
    <mergeCell ref="AA33:AB33"/>
    <mergeCell ref="AL31:AM31"/>
    <mergeCell ref="L31:N31"/>
    <mergeCell ref="O31:P31"/>
    <mergeCell ref="AF31:AG31"/>
    <mergeCell ref="AH31:AK31"/>
    <mergeCell ref="W31:Z31"/>
    <mergeCell ref="AA31:AB31"/>
    <mergeCell ref="AC31:AE31"/>
    <mergeCell ref="AH37:AI38"/>
    <mergeCell ref="X39:Y40"/>
    <mergeCell ref="AF39:AG40"/>
    <mergeCell ref="AD37:AE38"/>
    <mergeCell ref="AA34:AB34"/>
    <mergeCell ref="AC34:AE34"/>
    <mergeCell ref="AH34:AK34"/>
    <mergeCell ref="AH44:AK44"/>
    <mergeCell ref="M11:S14"/>
    <mergeCell ref="F11:L14"/>
    <mergeCell ref="AC29:AG30"/>
    <mergeCell ref="W29:AB30"/>
    <mergeCell ref="Q29:V30"/>
    <mergeCell ref="L29:P30"/>
    <mergeCell ref="F29:K30"/>
    <mergeCell ref="F19:L22"/>
    <mergeCell ref="M19:S22"/>
    <mergeCell ref="T19:Z22"/>
    <mergeCell ref="AA19:AG22"/>
    <mergeCell ref="T15:Z15"/>
    <mergeCell ref="F15:L15"/>
    <mergeCell ref="M16:S16"/>
    <mergeCell ref="AA16:AG16"/>
    <mergeCell ref="AA15:AG15"/>
    <mergeCell ref="AH41:AK41"/>
    <mergeCell ref="AD44:AG44"/>
    <mergeCell ref="AB39:AC40"/>
    <mergeCell ref="AJ39:AK40"/>
    <mergeCell ref="AD41:AG41"/>
    <mergeCell ref="V42:Y42"/>
    <mergeCell ref="Z42:AC42"/>
    <mergeCell ref="T39:U40"/>
    <mergeCell ref="AA11:AG14"/>
    <mergeCell ref="T11:Z14"/>
    <mergeCell ref="AH19:AN22"/>
    <mergeCell ref="AO15:AU16"/>
    <mergeCell ref="AN27:AU30"/>
    <mergeCell ref="Q34:T34"/>
    <mergeCell ref="Q33:T33"/>
    <mergeCell ref="U34:V34"/>
    <mergeCell ref="AT31:AU34"/>
    <mergeCell ref="AH33:AK33"/>
    <mergeCell ref="AL33:AM33"/>
    <mergeCell ref="AO19:AU22"/>
    <mergeCell ref="W34:Z34"/>
    <mergeCell ref="W32:Z32"/>
    <mergeCell ref="U33:V33"/>
    <mergeCell ref="W33:Z33"/>
    <mergeCell ref="Q31:T31"/>
    <mergeCell ref="F27:V28"/>
    <mergeCell ref="O32:P32"/>
    <mergeCell ref="Q32:T32"/>
    <mergeCell ref="U32:V32"/>
    <mergeCell ref="F31:I31"/>
    <mergeCell ref="AH32:AK32"/>
    <mergeCell ref="M24:S24"/>
    <mergeCell ref="B32:E32"/>
    <mergeCell ref="B34:E34"/>
    <mergeCell ref="D29:E30"/>
    <mergeCell ref="AL37:AM38"/>
    <mergeCell ref="Z37:AA38"/>
    <mergeCell ref="R37:S38"/>
    <mergeCell ref="AL34:AM34"/>
    <mergeCell ref="AC33:AE33"/>
    <mergeCell ref="AF34:AG34"/>
    <mergeCell ref="AL32:AM32"/>
    <mergeCell ref="B31:E31"/>
    <mergeCell ref="J31:K31"/>
    <mergeCell ref="AA24:AG24"/>
    <mergeCell ref="AH24:AN24"/>
    <mergeCell ref="D27:E28"/>
    <mergeCell ref="B29:C30"/>
    <mergeCell ref="W27:AM28"/>
    <mergeCell ref="B27:C28"/>
    <mergeCell ref="F24:L24"/>
    <mergeCell ref="A3:AU3"/>
    <mergeCell ref="F8:AD8"/>
    <mergeCell ref="B11:C12"/>
    <mergeCell ref="E6:L6"/>
    <mergeCell ref="T16:Z16"/>
    <mergeCell ref="F16:L16"/>
    <mergeCell ref="B19:C20"/>
    <mergeCell ref="D19:E20"/>
    <mergeCell ref="B16:E16"/>
    <mergeCell ref="AH15:AN15"/>
    <mergeCell ref="B13:C14"/>
    <mergeCell ref="M15:S15"/>
    <mergeCell ref="B15:E15"/>
    <mergeCell ref="M6:X6"/>
    <mergeCell ref="A6:B6"/>
    <mergeCell ref="D11:E12"/>
    <mergeCell ref="C6:D6"/>
    <mergeCell ref="D13:E14"/>
    <mergeCell ref="AH16:AN16"/>
    <mergeCell ref="B50:C51"/>
    <mergeCell ref="W48:AM49"/>
    <mergeCell ref="F48:V49"/>
    <mergeCell ref="AH50:AM51"/>
    <mergeCell ref="AC50:AG51"/>
    <mergeCell ref="Q50:V51"/>
    <mergeCell ref="L50:P51"/>
    <mergeCell ref="F50:K51"/>
    <mergeCell ref="W50:AB51"/>
    <mergeCell ref="D21:E22"/>
    <mergeCell ref="AN39:AO40"/>
    <mergeCell ref="AA32:AB32"/>
    <mergeCell ref="AC32:AE32"/>
    <mergeCell ref="AI65:AJ65"/>
    <mergeCell ref="AN48:AU51"/>
    <mergeCell ref="D48:E49"/>
    <mergeCell ref="AA23:AG23"/>
    <mergeCell ref="AH23:AN23"/>
    <mergeCell ref="AO23:AU24"/>
    <mergeCell ref="B24:E24"/>
    <mergeCell ref="B21:C22"/>
    <mergeCell ref="T24:Z24"/>
    <mergeCell ref="AH29:AM30"/>
    <mergeCell ref="AK65:AS65"/>
    <mergeCell ref="AT65:AU65"/>
    <mergeCell ref="AF32:AG32"/>
    <mergeCell ref="U31:V31"/>
    <mergeCell ref="V37:W38"/>
    <mergeCell ref="M23:S23"/>
    <mergeCell ref="T23:Z23"/>
    <mergeCell ref="B23:E23"/>
    <mergeCell ref="F23:L23"/>
    <mergeCell ref="AN31:AS34"/>
  </mergeCells>
  <phoneticPr fontId="1"/>
  <conditionalFormatting sqref="L52:N55">
    <cfRule type="cellIs" dxfId="10" priority="4" operator="equal">
      <formula>0</formula>
    </cfRule>
  </conditionalFormatting>
  <conditionalFormatting sqref="Q31:T34 AH31:AK34 AN31:AS34 Q52:T55 AH52:AK55 AN52:AS55 X59:AF59 X62:AF62">
    <cfRule type="cellIs" dxfId="9" priority="11" stopIfTrue="1" operator="equal">
      <formula>0</formula>
    </cfRule>
  </conditionalFormatting>
  <conditionalFormatting sqref="AH23:AM24 AO23:AT24">
    <cfRule type="cellIs" dxfId="8" priority="6" stopIfTrue="1" operator="equal">
      <formula>0</formula>
    </cfRule>
  </conditionalFormatting>
  <conditionalFormatting sqref="AI65:AJ65">
    <cfRule type="cellIs" dxfId="7" priority="1" stopIfTrue="1" operator="equal">
      <formula>0</formula>
    </cfRule>
  </conditionalFormatting>
  <conditionalFormatting sqref="AK59:AS59 AK62:AS62">
    <cfRule type="cellIs" dxfId="6" priority="5" operator="equal">
      <formula>0</formula>
    </cfRule>
  </conditionalFormatting>
  <conditionalFormatting sqref="AK65:AS65">
    <cfRule type="cellIs" dxfId="5" priority="2" operator="equal">
      <formula>0</formula>
    </cfRule>
  </conditionalFormatting>
  <conditionalFormatting sqref="AP52 AC62:AJ62 AH15:AM16 AO15:AT16 AP41:AU45 F45:AO45 AI59:AJ59">
    <cfRule type="cellIs" dxfId="4" priority="15" stopIfTrue="1" operator="equal">
      <formula>0</formula>
    </cfRule>
  </conditionalFormatting>
  <conditionalFormatting sqref="AT67">
    <cfRule type="cellIs" dxfId="3" priority="3" stopIfTrue="1" operator="equal">
      <formula>0</formula>
    </cfRule>
  </conditionalFormatting>
  <dataValidations count="2">
    <dataValidation type="list" allowBlank="1" showInputMessage="1" showErrorMessage="1" sqref="F8" xr:uid="{00000000-0002-0000-0000-000001000000}">
      <formula1>$A$74:$A$130</formula1>
    </dataValidation>
    <dataValidation type="list" allowBlank="1" showInputMessage="1" showErrorMessage="1" sqref="M6" xr:uid="{00000000-0002-0000-0000-000000000000}">
      <formula1>$A$69:$A$72</formula1>
    </dataValidation>
  </dataValidations>
  <printOptions horizontalCentered="1"/>
  <pageMargins left="0.23622047244094491" right="0.23622047244094491" top="0.35433070866141736" bottom="0.35433070866141736" header="0.31496062992125984" footer="0.31496062992125984"/>
  <pageSetup paperSize="9" scale="77" fitToWidth="0"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43272-9974-4126-8751-9F8D4BFC2D49}">
  <dimension ref="A1:CG109"/>
  <sheetViews>
    <sheetView tabSelected="1" view="pageBreakPreview" zoomScale="115" zoomScaleNormal="85" zoomScaleSheetLayoutView="115" workbookViewId="0">
      <selection activeCell="CG45" sqref="CG45"/>
    </sheetView>
  </sheetViews>
  <sheetFormatPr defaultColWidth="9" defaultRowHeight="14.4" x14ac:dyDescent="0.2"/>
  <cols>
    <col min="1" max="1" width="2.88671875" style="2" customWidth="1"/>
    <col min="2" max="83" width="2" style="2" customWidth="1"/>
    <col min="84" max="84" width="2.109375" style="2" customWidth="1"/>
    <col min="85" max="16384" width="9" style="2"/>
  </cols>
  <sheetData>
    <row r="1" spans="1:85" x14ac:dyDescent="0.2">
      <c r="A1" s="1"/>
      <c r="B1" s="1"/>
      <c r="C1" s="1"/>
      <c r="D1" s="1"/>
      <c r="E1" s="1"/>
      <c r="F1" s="1"/>
      <c r="G1" s="1"/>
      <c r="CE1" s="30" t="s">
        <v>107</v>
      </c>
    </row>
    <row r="2" spans="1:85" x14ac:dyDescent="0.2">
      <c r="A2" s="1"/>
      <c r="B2" s="1"/>
      <c r="C2" s="1"/>
      <c r="D2" s="1"/>
      <c r="E2" s="1"/>
      <c r="F2" s="1"/>
      <c r="G2" s="1"/>
      <c r="AU2" s="30"/>
    </row>
    <row r="3" spans="1:85" ht="22.8" x14ac:dyDescent="0.3">
      <c r="A3" s="136" t="s">
        <v>128</v>
      </c>
      <c r="B3" s="136"/>
      <c r="C3" s="136"/>
      <c r="D3" s="136"/>
      <c r="E3" s="136"/>
      <c r="F3" s="136"/>
      <c r="G3" s="136"/>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G3" s="40" t="s">
        <v>125</v>
      </c>
    </row>
    <row r="4" spans="1:85" ht="22.8" x14ac:dyDescent="0.2">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CG4" s="41" t="s">
        <v>126</v>
      </c>
    </row>
    <row r="5" spans="1:85" x14ac:dyDescent="0.2">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row>
    <row r="6" spans="1:85" ht="22.5" customHeight="1" x14ac:dyDescent="0.2">
      <c r="A6" s="46" t="s">
        <v>82</v>
      </c>
      <c r="B6" s="46"/>
      <c r="C6" s="111"/>
      <c r="D6" s="111"/>
      <c r="E6" s="46" t="s">
        <v>88</v>
      </c>
      <c r="F6" s="46"/>
      <c r="G6" s="46"/>
      <c r="H6" s="46"/>
      <c r="I6" s="46"/>
      <c r="J6" s="46"/>
      <c r="K6" s="46"/>
      <c r="L6" s="46"/>
      <c r="M6" s="137"/>
      <c r="N6" s="137"/>
      <c r="O6" s="137"/>
      <c r="P6" s="137"/>
      <c r="Q6" s="137"/>
      <c r="R6" s="137"/>
      <c r="S6" s="137"/>
      <c r="T6" s="137"/>
      <c r="U6" s="137"/>
      <c r="V6" s="137"/>
      <c r="W6" s="137"/>
      <c r="X6" s="137"/>
      <c r="Y6" s="6" t="s">
        <v>124</v>
      </c>
      <c r="Z6" s="6"/>
      <c r="AA6" s="6"/>
      <c r="AB6" s="7"/>
      <c r="AC6" s="7"/>
      <c r="AD6" s="7"/>
      <c r="AE6" s="7"/>
      <c r="AF6" s="7"/>
      <c r="AG6" s="7"/>
      <c r="AH6" s="7"/>
      <c r="AI6" s="7"/>
      <c r="AJ6" s="7"/>
      <c r="AK6" s="7"/>
      <c r="AL6" s="7"/>
      <c r="AM6" s="7"/>
      <c r="AN6" s="7"/>
      <c r="AO6" s="7"/>
      <c r="AP6" s="7"/>
      <c r="AQ6" s="7"/>
      <c r="AR6" s="7"/>
      <c r="AS6" s="7"/>
      <c r="AT6" s="7"/>
      <c r="AU6" s="7"/>
      <c r="AW6" s="29"/>
      <c r="AX6" s="28"/>
      <c r="AY6" s="28"/>
    </row>
    <row r="7" spans="1:85" ht="13.5" customHeight="1" x14ac:dyDescent="0.2">
      <c r="A7" s="6"/>
      <c r="B7" s="5"/>
      <c r="C7" s="5"/>
      <c r="D7" s="5"/>
      <c r="E7" s="5"/>
      <c r="F7" s="5"/>
      <c r="G7" s="5"/>
      <c r="H7" s="5"/>
      <c r="I7" s="5"/>
      <c r="J7" s="5"/>
      <c r="K7" s="5"/>
      <c r="L7" s="5"/>
      <c r="M7" s="13"/>
      <c r="N7" s="13"/>
      <c r="O7" s="13"/>
      <c r="P7" s="13"/>
      <c r="Q7" s="13"/>
      <c r="R7" s="13"/>
      <c r="S7" s="13"/>
      <c r="T7" s="13"/>
      <c r="U7" s="13"/>
      <c r="V7" s="13"/>
      <c r="W7" s="13"/>
      <c r="X7" s="13"/>
      <c r="Y7" s="6"/>
      <c r="Z7" s="6"/>
      <c r="AA7" s="6"/>
      <c r="AB7" s="7"/>
      <c r="AC7" s="7"/>
      <c r="AD7" s="7"/>
      <c r="AE7" s="7"/>
      <c r="AF7" s="7"/>
      <c r="AG7" s="7"/>
      <c r="AH7" s="7"/>
      <c r="AI7" s="7"/>
      <c r="AJ7" s="7"/>
      <c r="AK7" s="7"/>
      <c r="AL7" s="7"/>
      <c r="AM7" s="7"/>
      <c r="AN7" s="7"/>
      <c r="AO7" s="7"/>
      <c r="AP7" s="7"/>
      <c r="AQ7" s="7"/>
      <c r="AR7" s="7"/>
      <c r="AS7" s="7"/>
      <c r="AT7" s="7"/>
      <c r="AU7" s="7"/>
      <c r="AW7" s="29"/>
      <c r="AX7" s="28"/>
      <c r="AY7" s="28"/>
    </row>
    <row r="8" spans="1:85" ht="22.5" customHeight="1" x14ac:dyDescent="0.2">
      <c r="A8" s="6"/>
      <c r="B8" s="5"/>
      <c r="C8" s="5"/>
      <c r="D8" s="5"/>
      <c r="E8" s="5"/>
      <c r="F8" s="5"/>
      <c r="G8" s="5"/>
      <c r="H8" s="5"/>
      <c r="I8" s="5"/>
      <c r="J8" s="5"/>
      <c r="K8" s="5"/>
      <c r="L8" s="5"/>
      <c r="M8" s="13"/>
      <c r="N8" s="13"/>
      <c r="O8" s="13"/>
      <c r="P8" s="13"/>
      <c r="Q8" s="13"/>
      <c r="R8" s="13"/>
      <c r="S8" s="13"/>
      <c r="T8" s="13"/>
      <c r="U8" s="13"/>
      <c r="V8" s="13"/>
      <c r="W8" s="13"/>
      <c r="X8" s="13"/>
      <c r="Y8" s="6"/>
      <c r="Z8" s="6"/>
      <c r="AA8" s="6"/>
      <c r="AB8" s="7"/>
      <c r="AC8" s="7"/>
      <c r="AD8" s="7"/>
      <c r="AE8" s="7"/>
      <c r="AF8" s="7"/>
      <c r="AG8" s="7"/>
      <c r="AH8" s="7"/>
      <c r="AI8" s="7"/>
      <c r="AJ8" s="7"/>
      <c r="AK8" s="7"/>
      <c r="AL8" s="7"/>
      <c r="AM8" s="7"/>
      <c r="AN8" s="7"/>
      <c r="AO8" s="7"/>
      <c r="AP8" s="7"/>
      <c r="AQ8" s="7"/>
      <c r="AR8" s="7"/>
      <c r="AS8" s="7"/>
      <c r="AT8" s="7"/>
      <c r="AU8" s="7"/>
      <c r="AW8" s="29"/>
      <c r="AX8" s="28"/>
      <c r="AY8" s="28"/>
    </row>
    <row r="9" spans="1:85" ht="22.5" customHeight="1" x14ac:dyDescent="0.2">
      <c r="A9" s="8">
        <v>1</v>
      </c>
      <c r="B9" s="8" t="s">
        <v>12</v>
      </c>
      <c r="C9" s="8"/>
      <c r="D9" s="8"/>
      <c r="E9" s="8"/>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W9" s="28"/>
      <c r="AX9" s="28"/>
      <c r="AY9" s="28"/>
    </row>
    <row r="10" spans="1:85" x14ac:dyDescent="0.2">
      <c r="B10" s="9"/>
      <c r="C10" s="9"/>
      <c r="D10" s="9"/>
      <c r="E10" s="9"/>
      <c r="F10" s="9"/>
      <c r="G10" s="9"/>
      <c r="H10" s="9"/>
      <c r="I10" s="5"/>
      <c r="J10" s="5"/>
      <c r="K10" s="5"/>
      <c r="L10" s="5"/>
      <c r="M10" s="5"/>
      <c r="N10" s="5"/>
      <c r="O10" s="5"/>
      <c r="P10" s="5"/>
      <c r="Q10" s="5"/>
      <c r="R10" s="5"/>
      <c r="S10" s="5"/>
      <c r="T10" s="5"/>
      <c r="U10" s="5"/>
      <c r="V10" s="5"/>
      <c r="W10" s="9"/>
      <c r="X10" s="9"/>
      <c r="Y10" s="9"/>
      <c r="Z10" s="9"/>
      <c r="AW10" s="28"/>
      <c r="AX10" s="28"/>
      <c r="AY10" s="28"/>
    </row>
    <row r="11" spans="1:85" ht="22.5" customHeight="1" x14ac:dyDescent="0.2">
      <c r="A11" s="8">
        <v>2</v>
      </c>
      <c r="B11" s="8" t="s">
        <v>120</v>
      </c>
    </row>
    <row r="12" spans="1:85" x14ac:dyDescent="0.2">
      <c r="B12" s="2" t="s">
        <v>118</v>
      </c>
      <c r="D12" s="8"/>
      <c r="E12" s="8"/>
      <c r="F12" s="8"/>
      <c r="G12" s="8"/>
      <c r="H12" s="8"/>
      <c r="I12" s="8"/>
      <c r="J12" s="8"/>
      <c r="K12" s="8"/>
      <c r="L12" s="8"/>
      <c r="M12" s="8"/>
      <c r="N12" s="8"/>
      <c r="O12" s="8"/>
      <c r="P12" s="8"/>
      <c r="Q12" s="8"/>
      <c r="R12" s="8"/>
      <c r="S12" s="8"/>
      <c r="T12" s="8"/>
    </row>
    <row r="13" spans="1:85" ht="22.5" customHeight="1" x14ac:dyDescent="0.2">
      <c r="C13" s="46" t="s">
        <v>115</v>
      </c>
      <c r="D13" s="46"/>
      <c r="E13" s="46"/>
      <c r="F13" s="46"/>
      <c r="G13" s="46"/>
      <c r="H13" s="46"/>
      <c r="I13" s="46"/>
      <c r="J13" s="47">
        <v>19800</v>
      </c>
      <c r="K13" s="47"/>
      <c r="L13" s="47"/>
      <c r="M13" s="47"/>
      <c r="N13" s="47"/>
      <c r="O13" s="47"/>
      <c r="P13" s="47"/>
      <c r="Q13" s="47"/>
      <c r="R13" s="47"/>
      <c r="S13" s="43" t="s">
        <v>10</v>
      </c>
      <c r="T13" s="43"/>
      <c r="U13" s="46" t="s">
        <v>18</v>
      </c>
      <c r="V13" s="46"/>
      <c r="W13" s="46" t="s">
        <v>116</v>
      </c>
      <c r="X13" s="46"/>
      <c r="Y13" s="46"/>
      <c r="Z13" s="46"/>
      <c r="AA13" s="46"/>
      <c r="AB13" s="46"/>
      <c r="AC13" s="46"/>
      <c r="AD13" s="47">
        <v>15840</v>
      </c>
      <c r="AE13" s="47"/>
      <c r="AF13" s="47"/>
      <c r="AG13" s="47"/>
      <c r="AH13" s="47"/>
      <c r="AI13" s="47"/>
      <c r="AJ13" s="47"/>
      <c r="AK13" s="47"/>
      <c r="AL13" s="47"/>
      <c r="AM13" s="43" t="s">
        <v>10</v>
      </c>
      <c r="AN13" s="43"/>
      <c r="AO13" s="45" t="s">
        <v>24</v>
      </c>
      <c r="AP13" s="45"/>
      <c r="AQ13" s="44">
        <f>J13-AD13</f>
        <v>3960</v>
      </c>
      <c r="AR13" s="44"/>
      <c r="AS13" s="44"/>
      <c r="AT13" s="44"/>
      <c r="AU13" s="44"/>
      <c r="AV13" s="44"/>
      <c r="AW13" s="44"/>
      <c r="AX13" s="44"/>
      <c r="AY13" s="44"/>
      <c r="AZ13" s="43" t="s">
        <v>10</v>
      </c>
      <c r="BA13" s="43"/>
    </row>
    <row r="14" spans="1:85" x14ac:dyDescent="0.2">
      <c r="D14" s="8"/>
      <c r="E14" s="8"/>
      <c r="F14" s="8"/>
      <c r="G14" s="8"/>
      <c r="H14" s="8"/>
      <c r="I14" s="8"/>
      <c r="J14" s="8"/>
      <c r="K14" s="8"/>
      <c r="L14" s="8"/>
      <c r="M14" s="8"/>
      <c r="N14" s="8"/>
      <c r="O14" s="8"/>
      <c r="P14" s="8"/>
      <c r="Q14" s="8"/>
      <c r="R14" s="8"/>
      <c r="S14" s="8"/>
      <c r="T14" s="8"/>
    </row>
    <row r="15" spans="1:85" x14ac:dyDescent="0.2">
      <c r="B15" s="2" t="s">
        <v>119</v>
      </c>
      <c r="D15" s="8"/>
      <c r="E15" s="8"/>
      <c r="F15" s="8"/>
      <c r="G15" s="8"/>
      <c r="H15" s="8"/>
      <c r="I15" s="8"/>
      <c r="J15" s="8"/>
      <c r="K15" s="8"/>
      <c r="L15" s="8"/>
      <c r="M15" s="8"/>
      <c r="N15" s="8"/>
      <c r="O15" s="8"/>
      <c r="P15" s="8"/>
      <c r="Q15" s="8"/>
      <c r="R15" s="8"/>
      <c r="S15" s="8"/>
      <c r="T15" s="8"/>
    </row>
    <row r="16" spans="1:85" ht="22.5" customHeight="1" x14ac:dyDescent="0.2">
      <c r="C16" s="46" t="s">
        <v>115</v>
      </c>
      <c r="D16" s="46"/>
      <c r="E16" s="46"/>
      <c r="F16" s="46"/>
      <c r="G16" s="46"/>
      <c r="H16" s="46"/>
      <c r="I16" s="46"/>
      <c r="J16" s="47"/>
      <c r="K16" s="47"/>
      <c r="L16" s="47"/>
      <c r="M16" s="47"/>
      <c r="N16" s="47"/>
      <c r="O16" s="47"/>
      <c r="P16" s="47"/>
      <c r="Q16" s="47"/>
      <c r="R16" s="47"/>
      <c r="S16" s="43" t="s">
        <v>10</v>
      </c>
      <c r="T16" s="43"/>
      <c r="U16" s="46" t="s">
        <v>18</v>
      </c>
      <c r="V16" s="46"/>
      <c r="W16" s="46" t="s">
        <v>117</v>
      </c>
      <c r="X16" s="46"/>
      <c r="Y16" s="46"/>
      <c r="Z16" s="46"/>
      <c r="AA16" s="46"/>
      <c r="AB16" s="46"/>
      <c r="AC16" s="46"/>
      <c r="AD16" s="47"/>
      <c r="AE16" s="47"/>
      <c r="AF16" s="47"/>
      <c r="AG16" s="47"/>
      <c r="AH16" s="47"/>
      <c r="AI16" s="47"/>
      <c r="AJ16" s="47"/>
      <c r="AK16" s="47"/>
      <c r="AL16" s="47"/>
      <c r="AM16" s="43" t="s">
        <v>10</v>
      </c>
      <c r="AN16" s="43"/>
      <c r="AO16" s="45" t="s">
        <v>24</v>
      </c>
      <c r="AP16" s="45"/>
      <c r="AQ16" s="44">
        <f>J16-AD16</f>
        <v>0</v>
      </c>
      <c r="AR16" s="44"/>
      <c r="AS16" s="44"/>
      <c r="AT16" s="44"/>
      <c r="AU16" s="44"/>
      <c r="AV16" s="44"/>
      <c r="AW16" s="44"/>
      <c r="AX16" s="44"/>
      <c r="AY16" s="44"/>
      <c r="AZ16" s="43" t="s">
        <v>10</v>
      </c>
      <c r="BA16" s="43"/>
    </row>
    <row r="18" spans="1:83" ht="22.5" customHeight="1" x14ac:dyDescent="0.2">
      <c r="A18" s="8">
        <v>3</v>
      </c>
      <c r="B18" s="10" t="s">
        <v>129</v>
      </c>
      <c r="C18" s="11"/>
      <c r="D18" s="11"/>
      <c r="E18" s="11"/>
      <c r="F18" s="11"/>
      <c r="G18" s="11"/>
      <c r="H18" s="11"/>
      <c r="I18" s="14"/>
      <c r="J18" s="14"/>
      <c r="K18" s="14"/>
      <c r="L18" s="14"/>
      <c r="M18" s="14"/>
      <c r="N18" s="14"/>
      <c r="O18" s="14"/>
      <c r="P18" s="14"/>
      <c r="Q18" s="14"/>
      <c r="R18" s="1"/>
      <c r="S18" s="1"/>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row>
    <row r="19" spans="1:83" ht="7.5" customHeight="1" x14ac:dyDescent="0.2">
      <c r="B19" s="182"/>
      <c r="C19" s="33"/>
      <c r="D19" s="184" t="s">
        <v>109</v>
      </c>
      <c r="E19" s="103"/>
      <c r="F19" s="113">
        <v>10</v>
      </c>
      <c r="G19" s="114"/>
      <c r="H19" s="15"/>
      <c r="I19" s="16"/>
      <c r="J19" s="35"/>
      <c r="K19" s="35"/>
      <c r="L19" s="114">
        <v>10</v>
      </c>
      <c r="M19" s="114"/>
      <c r="N19" s="15"/>
      <c r="O19" s="15"/>
      <c r="P19" s="35"/>
      <c r="Q19" s="35"/>
      <c r="R19" s="38"/>
      <c r="S19" s="15"/>
      <c r="T19" s="114">
        <v>10</v>
      </c>
      <c r="U19" s="114"/>
      <c r="V19" s="15"/>
      <c r="W19" s="15"/>
      <c r="X19" s="15"/>
      <c r="Y19" s="16"/>
      <c r="Z19" s="38"/>
      <c r="AA19" s="15"/>
      <c r="AB19" s="114">
        <v>10</v>
      </c>
      <c r="AC19" s="114"/>
      <c r="AD19" s="15"/>
      <c r="AE19" s="15"/>
      <c r="AF19" s="15"/>
      <c r="AG19" s="16"/>
      <c r="AH19" s="38"/>
      <c r="AI19" s="15"/>
      <c r="AJ19" s="114"/>
      <c r="AK19" s="114"/>
      <c r="AL19" s="15"/>
      <c r="AM19" s="15"/>
      <c r="AN19" s="15"/>
      <c r="AO19" s="16"/>
      <c r="AP19" s="38"/>
      <c r="AQ19" s="15"/>
      <c r="AR19" s="114"/>
      <c r="AS19" s="114"/>
      <c r="AT19" s="15"/>
      <c r="AU19" s="15"/>
      <c r="AV19" s="15"/>
      <c r="AW19" s="16"/>
      <c r="AX19" s="38"/>
      <c r="AY19" s="15"/>
      <c r="AZ19" s="114"/>
      <c r="BA19" s="114"/>
      <c r="BB19" s="15"/>
      <c r="BC19" s="15"/>
      <c r="BD19" s="15"/>
      <c r="BE19" s="16"/>
      <c r="BF19" s="38"/>
      <c r="BG19" s="15"/>
      <c r="BH19" s="114"/>
      <c r="BI19" s="114"/>
      <c r="BJ19" s="15"/>
      <c r="BK19" s="15"/>
      <c r="BL19" s="15"/>
      <c r="BM19" s="16"/>
      <c r="BN19" s="38"/>
      <c r="BO19" s="15"/>
      <c r="BP19" s="114"/>
      <c r="BQ19" s="114"/>
      <c r="BR19" s="15"/>
      <c r="BS19" s="15"/>
      <c r="BT19" s="15"/>
      <c r="BU19" s="16"/>
      <c r="BV19" s="114"/>
      <c r="BW19" s="114"/>
      <c r="BX19" s="15"/>
      <c r="BY19" s="16"/>
      <c r="BZ19" s="74" t="s">
        <v>14</v>
      </c>
      <c r="CA19" s="75"/>
      <c r="CB19" s="75"/>
      <c r="CC19" s="75"/>
      <c r="CD19" s="75"/>
      <c r="CE19" s="76"/>
    </row>
    <row r="20" spans="1:83" ht="7.5" customHeight="1" x14ac:dyDescent="0.2">
      <c r="B20" s="183"/>
      <c r="C20" s="1"/>
      <c r="D20" s="87"/>
      <c r="E20" s="104"/>
      <c r="F20" s="115"/>
      <c r="G20" s="109"/>
      <c r="H20" s="17"/>
      <c r="I20" s="18"/>
      <c r="J20" s="35"/>
      <c r="K20" s="35"/>
      <c r="L20" s="109"/>
      <c r="M20" s="109"/>
      <c r="N20" s="17"/>
      <c r="O20" s="35"/>
      <c r="P20" s="35"/>
      <c r="Q20" s="35"/>
      <c r="R20" s="19"/>
      <c r="S20" s="35"/>
      <c r="T20" s="109"/>
      <c r="U20" s="109"/>
      <c r="V20" s="17"/>
      <c r="W20" s="35"/>
      <c r="X20" s="35"/>
      <c r="Y20" s="18"/>
      <c r="Z20" s="19"/>
      <c r="AA20" s="35"/>
      <c r="AB20" s="109"/>
      <c r="AC20" s="109"/>
      <c r="AD20" s="17"/>
      <c r="AE20" s="35"/>
      <c r="AF20" s="35"/>
      <c r="AG20" s="18"/>
      <c r="AH20" s="19"/>
      <c r="AI20" s="35"/>
      <c r="AJ20" s="109"/>
      <c r="AK20" s="109"/>
      <c r="AL20" s="17"/>
      <c r="AM20" s="35"/>
      <c r="AN20" s="35"/>
      <c r="AO20" s="18"/>
      <c r="AP20" s="19"/>
      <c r="AQ20" s="35"/>
      <c r="AR20" s="109"/>
      <c r="AS20" s="109"/>
      <c r="AT20" s="17"/>
      <c r="AU20" s="35"/>
      <c r="AV20" s="35"/>
      <c r="AW20" s="18"/>
      <c r="AX20" s="19"/>
      <c r="AY20" s="35"/>
      <c r="AZ20" s="109"/>
      <c r="BA20" s="109"/>
      <c r="BB20" s="17"/>
      <c r="BC20" s="35"/>
      <c r="BD20" s="35"/>
      <c r="BE20" s="18"/>
      <c r="BF20" s="19"/>
      <c r="BG20" s="35"/>
      <c r="BH20" s="109"/>
      <c r="BI20" s="109"/>
      <c r="BJ20" s="17"/>
      <c r="BK20" s="35"/>
      <c r="BL20" s="35"/>
      <c r="BM20" s="18"/>
      <c r="BN20" s="19"/>
      <c r="BO20" s="35"/>
      <c r="BP20" s="109"/>
      <c r="BQ20" s="109"/>
      <c r="BR20" s="17"/>
      <c r="BS20" s="35"/>
      <c r="BT20" s="35"/>
      <c r="BU20" s="18"/>
      <c r="BV20" s="109"/>
      <c r="BW20" s="109"/>
      <c r="BX20" s="17"/>
      <c r="BY20" s="18"/>
      <c r="BZ20" s="107"/>
      <c r="CA20" s="46"/>
      <c r="CB20" s="46"/>
      <c r="CC20" s="46"/>
      <c r="CD20" s="46"/>
      <c r="CE20" s="108"/>
    </row>
    <row r="21" spans="1:83" ht="7.5" customHeight="1" x14ac:dyDescent="0.2">
      <c r="B21" s="32"/>
      <c r="C21" s="179"/>
      <c r="D21" s="87"/>
      <c r="E21" s="104"/>
      <c r="F21" s="19"/>
      <c r="G21" s="17"/>
      <c r="H21" s="109">
        <v>1</v>
      </c>
      <c r="I21" s="110"/>
      <c r="J21" s="35"/>
      <c r="K21" s="35"/>
      <c r="L21" s="35"/>
      <c r="M21" s="17"/>
      <c r="N21" s="109">
        <v>2</v>
      </c>
      <c r="O21" s="109"/>
      <c r="P21" s="35"/>
      <c r="Q21" s="35"/>
      <c r="R21" s="19"/>
      <c r="S21" s="35"/>
      <c r="T21" s="35"/>
      <c r="U21" s="17"/>
      <c r="V21" s="109">
        <v>3</v>
      </c>
      <c r="W21" s="109"/>
      <c r="X21" s="35"/>
      <c r="Y21" s="18"/>
      <c r="Z21" s="19"/>
      <c r="AA21" s="35"/>
      <c r="AB21" s="35"/>
      <c r="AC21" s="17"/>
      <c r="AD21" s="109">
        <v>4</v>
      </c>
      <c r="AE21" s="109"/>
      <c r="AF21" s="35"/>
      <c r="AG21" s="18"/>
      <c r="AH21" s="19"/>
      <c r="AI21" s="35"/>
      <c r="AJ21" s="35"/>
      <c r="AK21" s="17"/>
      <c r="AL21" s="109"/>
      <c r="AM21" s="109"/>
      <c r="AN21" s="35"/>
      <c r="AO21" s="18"/>
      <c r="AP21" s="19"/>
      <c r="AQ21" s="35"/>
      <c r="AR21" s="35"/>
      <c r="AS21" s="17"/>
      <c r="AT21" s="109"/>
      <c r="AU21" s="109"/>
      <c r="AV21" s="35"/>
      <c r="AW21" s="18"/>
      <c r="AX21" s="19"/>
      <c r="AY21" s="35"/>
      <c r="AZ21" s="35"/>
      <c r="BA21" s="17"/>
      <c r="BB21" s="109"/>
      <c r="BC21" s="109"/>
      <c r="BD21" s="35"/>
      <c r="BE21" s="18"/>
      <c r="BF21" s="19"/>
      <c r="BG21" s="35"/>
      <c r="BH21" s="35"/>
      <c r="BI21" s="17"/>
      <c r="BJ21" s="109"/>
      <c r="BK21" s="109"/>
      <c r="BL21" s="35"/>
      <c r="BM21" s="18"/>
      <c r="BN21" s="19"/>
      <c r="BO21" s="35"/>
      <c r="BP21" s="35"/>
      <c r="BQ21" s="17"/>
      <c r="BR21" s="109"/>
      <c r="BS21" s="109"/>
      <c r="BT21" s="35"/>
      <c r="BU21" s="18"/>
      <c r="BV21" s="35"/>
      <c r="BW21" s="17"/>
      <c r="BX21" s="109"/>
      <c r="BY21" s="110"/>
      <c r="BZ21" s="107"/>
      <c r="CA21" s="46"/>
      <c r="CB21" s="46"/>
      <c r="CC21" s="46"/>
      <c r="CD21" s="46"/>
      <c r="CE21" s="108"/>
    </row>
    <row r="22" spans="1:83" ht="7.5" customHeight="1" x14ac:dyDescent="0.2">
      <c r="B22" s="32"/>
      <c r="C22" s="179"/>
      <c r="D22" s="87"/>
      <c r="E22" s="104"/>
      <c r="F22" s="19"/>
      <c r="G22" s="35"/>
      <c r="H22" s="109"/>
      <c r="I22" s="110"/>
      <c r="J22" s="35"/>
      <c r="K22" s="35"/>
      <c r="L22" s="21"/>
      <c r="M22" s="21"/>
      <c r="N22" s="111"/>
      <c r="O22" s="111"/>
      <c r="P22" s="35"/>
      <c r="Q22" s="35"/>
      <c r="R22" s="20"/>
      <c r="S22" s="21"/>
      <c r="T22" s="21"/>
      <c r="U22" s="21"/>
      <c r="V22" s="111"/>
      <c r="W22" s="111"/>
      <c r="X22" s="21"/>
      <c r="Y22" s="39"/>
      <c r="Z22" s="20"/>
      <c r="AA22" s="21"/>
      <c r="AB22" s="21"/>
      <c r="AC22" s="21"/>
      <c r="AD22" s="111"/>
      <c r="AE22" s="111"/>
      <c r="AF22" s="21"/>
      <c r="AG22" s="39"/>
      <c r="AH22" s="20"/>
      <c r="AI22" s="21"/>
      <c r="AJ22" s="21"/>
      <c r="AK22" s="21"/>
      <c r="AL22" s="111"/>
      <c r="AM22" s="111"/>
      <c r="AN22" s="21"/>
      <c r="AO22" s="39"/>
      <c r="AP22" s="20"/>
      <c r="AQ22" s="21"/>
      <c r="AR22" s="21"/>
      <c r="AS22" s="21"/>
      <c r="AT22" s="111"/>
      <c r="AU22" s="111"/>
      <c r="AV22" s="21"/>
      <c r="AW22" s="39"/>
      <c r="AX22" s="20"/>
      <c r="AY22" s="21"/>
      <c r="AZ22" s="21"/>
      <c r="BA22" s="21"/>
      <c r="BB22" s="111"/>
      <c r="BC22" s="111"/>
      <c r="BD22" s="21"/>
      <c r="BE22" s="39"/>
      <c r="BF22" s="20"/>
      <c r="BG22" s="21"/>
      <c r="BH22" s="21"/>
      <c r="BI22" s="21"/>
      <c r="BJ22" s="111"/>
      <c r="BK22" s="111"/>
      <c r="BL22" s="21"/>
      <c r="BM22" s="39"/>
      <c r="BN22" s="20"/>
      <c r="BO22" s="21"/>
      <c r="BP22" s="21"/>
      <c r="BQ22" s="21"/>
      <c r="BR22" s="111"/>
      <c r="BS22" s="111"/>
      <c r="BT22" s="21"/>
      <c r="BU22" s="39"/>
      <c r="BV22" s="35"/>
      <c r="BW22" s="35"/>
      <c r="BX22" s="109"/>
      <c r="BY22" s="110"/>
      <c r="BZ22" s="107"/>
      <c r="CA22" s="46"/>
      <c r="CB22" s="46"/>
      <c r="CC22" s="46"/>
      <c r="CD22" s="46"/>
      <c r="CE22" s="108"/>
    </row>
    <row r="23" spans="1:83" ht="7.5" customHeight="1" x14ac:dyDescent="0.2">
      <c r="B23" s="180" t="s">
        <v>114</v>
      </c>
      <c r="C23" s="181"/>
      <c r="D23" s="179"/>
      <c r="E23" s="34"/>
      <c r="F23" s="170" t="s">
        <v>112</v>
      </c>
      <c r="G23" s="171"/>
      <c r="H23" s="171"/>
      <c r="I23" s="172"/>
      <c r="J23" s="170" t="s">
        <v>110</v>
      </c>
      <c r="K23" s="171"/>
      <c r="L23" s="171"/>
      <c r="M23" s="172"/>
      <c r="N23" s="170" t="s">
        <v>112</v>
      </c>
      <c r="O23" s="171"/>
      <c r="P23" s="171"/>
      <c r="Q23" s="172"/>
      <c r="R23" s="170" t="s">
        <v>110</v>
      </c>
      <c r="S23" s="171"/>
      <c r="T23" s="171"/>
      <c r="U23" s="172"/>
      <c r="V23" s="170" t="s">
        <v>112</v>
      </c>
      <c r="W23" s="171"/>
      <c r="X23" s="171"/>
      <c r="Y23" s="172"/>
      <c r="Z23" s="170" t="s">
        <v>110</v>
      </c>
      <c r="AA23" s="171"/>
      <c r="AB23" s="171"/>
      <c r="AC23" s="172"/>
      <c r="AD23" s="170" t="s">
        <v>112</v>
      </c>
      <c r="AE23" s="171"/>
      <c r="AF23" s="171"/>
      <c r="AG23" s="172"/>
      <c r="AH23" s="170" t="s">
        <v>110</v>
      </c>
      <c r="AI23" s="171"/>
      <c r="AJ23" s="171"/>
      <c r="AK23" s="172"/>
      <c r="AL23" s="170" t="s">
        <v>112</v>
      </c>
      <c r="AM23" s="171"/>
      <c r="AN23" s="171"/>
      <c r="AO23" s="172"/>
      <c r="AP23" s="170" t="s">
        <v>110</v>
      </c>
      <c r="AQ23" s="171"/>
      <c r="AR23" s="171"/>
      <c r="AS23" s="172"/>
      <c r="AT23" s="170" t="s">
        <v>112</v>
      </c>
      <c r="AU23" s="171"/>
      <c r="AV23" s="171"/>
      <c r="AW23" s="172"/>
      <c r="AX23" s="170" t="s">
        <v>110</v>
      </c>
      <c r="AY23" s="171"/>
      <c r="AZ23" s="171"/>
      <c r="BA23" s="172"/>
      <c r="BB23" s="170" t="s">
        <v>112</v>
      </c>
      <c r="BC23" s="171"/>
      <c r="BD23" s="171"/>
      <c r="BE23" s="172"/>
      <c r="BF23" s="170" t="s">
        <v>110</v>
      </c>
      <c r="BG23" s="171"/>
      <c r="BH23" s="171"/>
      <c r="BI23" s="172"/>
      <c r="BJ23" s="170" t="s">
        <v>112</v>
      </c>
      <c r="BK23" s="171"/>
      <c r="BL23" s="171"/>
      <c r="BM23" s="172"/>
      <c r="BN23" s="170" t="s">
        <v>110</v>
      </c>
      <c r="BO23" s="171"/>
      <c r="BP23" s="171"/>
      <c r="BQ23" s="172"/>
      <c r="BR23" s="170" t="s">
        <v>112</v>
      </c>
      <c r="BS23" s="171"/>
      <c r="BT23" s="171"/>
      <c r="BU23" s="172"/>
      <c r="BV23" s="170" t="s">
        <v>110</v>
      </c>
      <c r="BW23" s="171"/>
      <c r="BX23" s="171"/>
      <c r="BY23" s="172"/>
      <c r="BZ23" s="107"/>
      <c r="CA23" s="46"/>
      <c r="CB23" s="46"/>
      <c r="CC23" s="46"/>
      <c r="CD23" s="46"/>
      <c r="CE23" s="108"/>
    </row>
    <row r="24" spans="1:83" ht="7.5" customHeight="1" x14ac:dyDescent="0.2">
      <c r="B24" s="180"/>
      <c r="C24" s="181"/>
      <c r="D24" s="179"/>
      <c r="E24" s="34"/>
      <c r="F24" s="173"/>
      <c r="G24" s="174"/>
      <c r="H24" s="174"/>
      <c r="I24" s="175"/>
      <c r="J24" s="173"/>
      <c r="K24" s="174"/>
      <c r="L24" s="174"/>
      <c r="M24" s="175"/>
      <c r="N24" s="173"/>
      <c r="O24" s="174"/>
      <c r="P24" s="174"/>
      <c r="Q24" s="175"/>
      <c r="R24" s="173"/>
      <c r="S24" s="174"/>
      <c r="T24" s="174"/>
      <c r="U24" s="175"/>
      <c r="V24" s="173"/>
      <c r="W24" s="174"/>
      <c r="X24" s="174"/>
      <c r="Y24" s="175"/>
      <c r="Z24" s="173"/>
      <c r="AA24" s="174"/>
      <c r="AB24" s="174"/>
      <c r="AC24" s="175"/>
      <c r="AD24" s="173"/>
      <c r="AE24" s="174"/>
      <c r="AF24" s="174"/>
      <c r="AG24" s="175"/>
      <c r="AH24" s="173"/>
      <c r="AI24" s="174"/>
      <c r="AJ24" s="174"/>
      <c r="AK24" s="175"/>
      <c r="AL24" s="173"/>
      <c r="AM24" s="174"/>
      <c r="AN24" s="174"/>
      <c r="AO24" s="175"/>
      <c r="AP24" s="173"/>
      <c r="AQ24" s="174"/>
      <c r="AR24" s="174"/>
      <c r="AS24" s="175"/>
      <c r="AT24" s="173"/>
      <c r="AU24" s="174"/>
      <c r="AV24" s="174"/>
      <c r="AW24" s="175"/>
      <c r="AX24" s="173"/>
      <c r="AY24" s="174"/>
      <c r="AZ24" s="174"/>
      <c r="BA24" s="175"/>
      <c r="BB24" s="173"/>
      <c r="BC24" s="174"/>
      <c r="BD24" s="174"/>
      <c r="BE24" s="175"/>
      <c r="BF24" s="173"/>
      <c r="BG24" s="174"/>
      <c r="BH24" s="174"/>
      <c r="BI24" s="175"/>
      <c r="BJ24" s="173"/>
      <c r="BK24" s="174"/>
      <c r="BL24" s="174"/>
      <c r="BM24" s="175"/>
      <c r="BN24" s="173"/>
      <c r="BO24" s="174"/>
      <c r="BP24" s="174"/>
      <c r="BQ24" s="175"/>
      <c r="BR24" s="173"/>
      <c r="BS24" s="174"/>
      <c r="BT24" s="174"/>
      <c r="BU24" s="175"/>
      <c r="BV24" s="173"/>
      <c r="BW24" s="174"/>
      <c r="BX24" s="174"/>
      <c r="BY24" s="175"/>
      <c r="BZ24" s="107"/>
      <c r="CA24" s="46"/>
      <c r="CB24" s="46"/>
      <c r="CC24" s="46"/>
      <c r="CD24" s="46"/>
      <c r="CE24" s="108"/>
    </row>
    <row r="25" spans="1:83" ht="7.5" customHeight="1" x14ac:dyDescent="0.2">
      <c r="B25" s="164" t="s">
        <v>108</v>
      </c>
      <c r="C25" s="165"/>
      <c r="D25" s="1"/>
      <c r="E25" s="168"/>
      <c r="F25" s="173"/>
      <c r="G25" s="174"/>
      <c r="H25" s="174"/>
      <c r="I25" s="175"/>
      <c r="J25" s="173"/>
      <c r="K25" s="174"/>
      <c r="L25" s="174"/>
      <c r="M25" s="175"/>
      <c r="N25" s="173"/>
      <c r="O25" s="174"/>
      <c r="P25" s="174"/>
      <c r="Q25" s="175"/>
      <c r="R25" s="173"/>
      <c r="S25" s="174"/>
      <c r="T25" s="174"/>
      <c r="U25" s="175"/>
      <c r="V25" s="173"/>
      <c r="W25" s="174"/>
      <c r="X25" s="174"/>
      <c r="Y25" s="175"/>
      <c r="Z25" s="173"/>
      <c r="AA25" s="174"/>
      <c r="AB25" s="174"/>
      <c r="AC25" s="175"/>
      <c r="AD25" s="173"/>
      <c r="AE25" s="174"/>
      <c r="AF25" s="174"/>
      <c r="AG25" s="175"/>
      <c r="AH25" s="173"/>
      <c r="AI25" s="174"/>
      <c r="AJ25" s="174"/>
      <c r="AK25" s="175"/>
      <c r="AL25" s="173"/>
      <c r="AM25" s="174"/>
      <c r="AN25" s="174"/>
      <c r="AO25" s="175"/>
      <c r="AP25" s="173"/>
      <c r="AQ25" s="174"/>
      <c r="AR25" s="174"/>
      <c r="AS25" s="175"/>
      <c r="AT25" s="173"/>
      <c r="AU25" s="174"/>
      <c r="AV25" s="174"/>
      <c r="AW25" s="175"/>
      <c r="AX25" s="173"/>
      <c r="AY25" s="174"/>
      <c r="AZ25" s="174"/>
      <c r="BA25" s="175"/>
      <c r="BB25" s="173"/>
      <c r="BC25" s="174"/>
      <c r="BD25" s="174"/>
      <c r="BE25" s="175"/>
      <c r="BF25" s="173"/>
      <c r="BG25" s="174"/>
      <c r="BH25" s="174"/>
      <c r="BI25" s="175"/>
      <c r="BJ25" s="173"/>
      <c r="BK25" s="174"/>
      <c r="BL25" s="174"/>
      <c r="BM25" s="175"/>
      <c r="BN25" s="173"/>
      <c r="BO25" s="174"/>
      <c r="BP25" s="174"/>
      <c r="BQ25" s="175"/>
      <c r="BR25" s="173"/>
      <c r="BS25" s="174"/>
      <c r="BT25" s="174"/>
      <c r="BU25" s="175"/>
      <c r="BV25" s="173"/>
      <c r="BW25" s="174"/>
      <c r="BX25" s="174"/>
      <c r="BY25" s="175"/>
      <c r="BZ25" s="107"/>
      <c r="CA25" s="46"/>
      <c r="CB25" s="46"/>
      <c r="CC25" s="46"/>
      <c r="CD25" s="46"/>
      <c r="CE25" s="108"/>
    </row>
    <row r="26" spans="1:83" ht="7.5" customHeight="1" x14ac:dyDescent="0.2">
      <c r="B26" s="166"/>
      <c r="C26" s="167"/>
      <c r="D26" s="14"/>
      <c r="E26" s="169"/>
      <c r="F26" s="176"/>
      <c r="G26" s="177"/>
      <c r="H26" s="177"/>
      <c r="I26" s="178"/>
      <c r="J26" s="176"/>
      <c r="K26" s="177"/>
      <c r="L26" s="177"/>
      <c r="M26" s="178"/>
      <c r="N26" s="176"/>
      <c r="O26" s="177"/>
      <c r="P26" s="177"/>
      <c r="Q26" s="178"/>
      <c r="R26" s="176"/>
      <c r="S26" s="177"/>
      <c r="T26" s="177"/>
      <c r="U26" s="178"/>
      <c r="V26" s="176"/>
      <c r="W26" s="177"/>
      <c r="X26" s="177"/>
      <c r="Y26" s="178"/>
      <c r="Z26" s="176"/>
      <c r="AA26" s="177"/>
      <c r="AB26" s="177"/>
      <c r="AC26" s="178"/>
      <c r="AD26" s="176"/>
      <c r="AE26" s="177"/>
      <c r="AF26" s="177"/>
      <c r="AG26" s="178"/>
      <c r="AH26" s="176"/>
      <c r="AI26" s="177"/>
      <c r="AJ26" s="177"/>
      <c r="AK26" s="178"/>
      <c r="AL26" s="176"/>
      <c r="AM26" s="177"/>
      <c r="AN26" s="177"/>
      <c r="AO26" s="178"/>
      <c r="AP26" s="176"/>
      <c r="AQ26" s="177"/>
      <c r="AR26" s="177"/>
      <c r="AS26" s="178"/>
      <c r="AT26" s="176"/>
      <c r="AU26" s="177"/>
      <c r="AV26" s="177"/>
      <c r="AW26" s="178"/>
      <c r="AX26" s="176"/>
      <c r="AY26" s="177"/>
      <c r="AZ26" s="177"/>
      <c r="BA26" s="178"/>
      <c r="BB26" s="176"/>
      <c r="BC26" s="177"/>
      <c r="BD26" s="177"/>
      <c r="BE26" s="178"/>
      <c r="BF26" s="176"/>
      <c r="BG26" s="177"/>
      <c r="BH26" s="177"/>
      <c r="BI26" s="178"/>
      <c r="BJ26" s="176"/>
      <c r="BK26" s="177"/>
      <c r="BL26" s="177"/>
      <c r="BM26" s="178"/>
      <c r="BN26" s="176"/>
      <c r="BO26" s="177"/>
      <c r="BP26" s="177"/>
      <c r="BQ26" s="178"/>
      <c r="BR26" s="176"/>
      <c r="BS26" s="177"/>
      <c r="BT26" s="177"/>
      <c r="BU26" s="178"/>
      <c r="BV26" s="176"/>
      <c r="BW26" s="177"/>
      <c r="BX26" s="177"/>
      <c r="BY26" s="178"/>
      <c r="BZ26" s="77"/>
      <c r="CA26" s="78"/>
      <c r="CB26" s="78"/>
      <c r="CC26" s="78"/>
      <c r="CD26" s="78"/>
      <c r="CE26" s="79"/>
    </row>
    <row r="27" spans="1:83" ht="22.5" customHeight="1" x14ac:dyDescent="0.2">
      <c r="B27" s="158">
        <v>1</v>
      </c>
      <c r="C27" s="159"/>
      <c r="D27" s="159"/>
      <c r="E27" s="160"/>
      <c r="F27" s="161">
        <v>10000</v>
      </c>
      <c r="G27" s="162"/>
      <c r="H27" s="162"/>
      <c r="I27" s="163"/>
      <c r="J27" s="161"/>
      <c r="K27" s="162"/>
      <c r="L27" s="162"/>
      <c r="M27" s="163"/>
      <c r="N27" s="161">
        <v>15000</v>
      </c>
      <c r="O27" s="162"/>
      <c r="P27" s="162"/>
      <c r="Q27" s="163"/>
      <c r="R27" s="161"/>
      <c r="S27" s="162"/>
      <c r="T27" s="162"/>
      <c r="U27" s="163"/>
      <c r="V27" s="161">
        <v>5800</v>
      </c>
      <c r="W27" s="162"/>
      <c r="X27" s="162"/>
      <c r="Y27" s="163"/>
      <c r="Z27" s="161"/>
      <c r="AA27" s="162"/>
      <c r="AB27" s="162"/>
      <c r="AC27" s="163"/>
      <c r="AD27" s="161">
        <v>8700</v>
      </c>
      <c r="AE27" s="162"/>
      <c r="AF27" s="162"/>
      <c r="AG27" s="163"/>
      <c r="AH27" s="161"/>
      <c r="AI27" s="162"/>
      <c r="AJ27" s="162"/>
      <c r="AK27" s="163"/>
      <c r="AL27" s="161"/>
      <c r="AM27" s="162"/>
      <c r="AN27" s="162"/>
      <c r="AO27" s="163"/>
      <c r="AP27" s="161"/>
      <c r="AQ27" s="162"/>
      <c r="AR27" s="162"/>
      <c r="AS27" s="163"/>
      <c r="AT27" s="161"/>
      <c r="AU27" s="162"/>
      <c r="AV27" s="162"/>
      <c r="AW27" s="163"/>
      <c r="AX27" s="161"/>
      <c r="AY27" s="162"/>
      <c r="AZ27" s="162"/>
      <c r="BA27" s="163"/>
      <c r="BB27" s="161"/>
      <c r="BC27" s="162"/>
      <c r="BD27" s="162"/>
      <c r="BE27" s="163"/>
      <c r="BF27" s="161"/>
      <c r="BG27" s="162"/>
      <c r="BH27" s="162"/>
      <c r="BI27" s="163"/>
      <c r="BJ27" s="161"/>
      <c r="BK27" s="162"/>
      <c r="BL27" s="162"/>
      <c r="BM27" s="163"/>
      <c r="BN27" s="161"/>
      <c r="BO27" s="162"/>
      <c r="BP27" s="162"/>
      <c r="BQ27" s="163"/>
      <c r="BR27" s="161"/>
      <c r="BS27" s="162"/>
      <c r="BT27" s="162"/>
      <c r="BU27" s="163"/>
      <c r="BV27" s="161"/>
      <c r="BW27" s="162"/>
      <c r="BX27" s="162"/>
      <c r="BY27" s="163"/>
      <c r="BZ27" s="155">
        <f>SUM(F27:BY27)</f>
        <v>39500</v>
      </c>
      <c r="CA27" s="156"/>
      <c r="CB27" s="156"/>
      <c r="CC27" s="156"/>
      <c r="CD27" s="156"/>
      <c r="CE27" s="157"/>
    </row>
    <row r="28" spans="1:83" ht="22.5" customHeight="1" x14ac:dyDescent="0.2">
      <c r="B28" s="158">
        <v>2</v>
      </c>
      <c r="C28" s="159"/>
      <c r="D28" s="159"/>
      <c r="E28" s="160"/>
      <c r="F28" s="161"/>
      <c r="G28" s="162"/>
      <c r="H28" s="162"/>
      <c r="I28" s="163"/>
      <c r="J28" s="161"/>
      <c r="K28" s="162"/>
      <c r="L28" s="162"/>
      <c r="M28" s="163"/>
      <c r="N28" s="161"/>
      <c r="O28" s="162"/>
      <c r="P28" s="162"/>
      <c r="Q28" s="163"/>
      <c r="R28" s="161"/>
      <c r="S28" s="162"/>
      <c r="T28" s="162"/>
      <c r="U28" s="163"/>
      <c r="V28" s="161">
        <v>1680</v>
      </c>
      <c r="W28" s="162"/>
      <c r="X28" s="162"/>
      <c r="Y28" s="163"/>
      <c r="Z28" s="161"/>
      <c r="AA28" s="162"/>
      <c r="AB28" s="162"/>
      <c r="AC28" s="163"/>
      <c r="AD28" s="161">
        <v>2340</v>
      </c>
      <c r="AE28" s="162"/>
      <c r="AF28" s="162"/>
      <c r="AG28" s="163"/>
      <c r="AH28" s="161"/>
      <c r="AI28" s="162"/>
      <c r="AJ28" s="162"/>
      <c r="AK28" s="163"/>
      <c r="AL28" s="161"/>
      <c r="AM28" s="162"/>
      <c r="AN28" s="162"/>
      <c r="AO28" s="163"/>
      <c r="AP28" s="161"/>
      <c r="AQ28" s="162"/>
      <c r="AR28" s="162"/>
      <c r="AS28" s="163"/>
      <c r="AT28" s="161"/>
      <c r="AU28" s="162"/>
      <c r="AV28" s="162"/>
      <c r="AW28" s="163"/>
      <c r="AX28" s="161"/>
      <c r="AY28" s="162"/>
      <c r="AZ28" s="162"/>
      <c r="BA28" s="163"/>
      <c r="BB28" s="161"/>
      <c r="BC28" s="162"/>
      <c r="BD28" s="162"/>
      <c r="BE28" s="163"/>
      <c r="BF28" s="161"/>
      <c r="BG28" s="162"/>
      <c r="BH28" s="162"/>
      <c r="BI28" s="163"/>
      <c r="BJ28" s="161"/>
      <c r="BK28" s="162"/>
      <c r="BL28" s="162"/>
      <c r="BM28" s="163"/>
      <c r="BN28" s="161"/>
      <c r="BO28" s="162"/>
      <c r="BP28" s="162"/>
      <c r="BQ28" s="163"/>
      <c r="BR28" s="161"/>
      <c r="BS28" s="162"/>
      <c r="BT28" s="162"/>
      <c r="BU28" s="163"/>
      <c r="BV28" s="161"/>
      <c r="BW28" s="162"/>
      <c r="BX28" s="162"/>
      <c r="BY28" s="163"/>
      <c r="BZ28" s="155">
        <f t="shared" ref="BZ28:BZ36" si="0">SUM(F28:BY28)</f>
        <v>4020</v>
      </c>
      <c r="CA28" s="156"/>
      <c r="CB28" s="156"/>
      <c r="CC28" s="156"/>
      <c r="CD28" s="156"/>
      <c r="CE28" s="157"/>
    </row>
    <row r="29" spans="1:83" ht="22.5" customHeight="1" x14ac:dyDescent="0.2">
      <c r="B29" s="158">
        <v>3</v>
      </c>
      <c r="C29" s="159"/>
      <c r="D29" s="159"/>
      <c r="E29" s="160"/>
      <c r="F29" s="161"/>
      <c r="G29" s="162"/>
      <c r="H29" s="162"/>
      <c r="I29" s="163"/>
      <c r="J29" s="161"/>
      <c r="K29" s="162"/>
      <c r="L29" s="162"/>
      <c r="M29" s="163"/>
      <c r="N29" s="161"/>
      <c r="O29" s="162"/>
      <c r="P29" s="162"/>
      <c r="Q29" s="163"/>
      <c r="R29" s="161"/>
      <c r="S29" s="162"/>
      <c r="T29" s="162"/>
      <c r="U29" s="163"/>
      <c r="V29" s="161">
        <v>3900</v>
      </c>
      <c r="W29" s="162"/>
      <c r="X29" s="162"/>
      <c r="Y29" s="163"/>
      <c r="Z29" s="161"/>
      <c r="AA29" s="162"/>
      <c r="AB29" s="162"/>
      <c r="AC29" s="163"/>
      <c r="AD29" s="161"/>
      <c r="AE29" s="162"/>
      <c r="AF29" s="162"/>
      <c r="AG29" s="163"/>
      <c r="AH29" s="161"/>
      <c r="AI29" s="162"/>
      <c r="AJ29" s="162"/>
      <c r="AK29" s="163"/>
      <c r="AL29" s="161"/>
      <c r="AM29" s="162"/>
      <c r="AN29" s="162"/>
      <c r="AO29" s="163"/>
      <c r="AP29" s="161"/>
      <c r="AQ29" s="162"/>
      <c r="AR29" s="162"/>
      <c r="AS29" s="163"/>
      <c r="AT29" s="161"/>
      <c r="AU29" s="162"/>
      <c r="AV29" s="162"/>
      <c r="AW29" s="163"/>
      <c r="AX29" s="161"/>
      <c r="AY29" s="162"/>
      <c r="AZ29" s="162"/>
      <c r="BA29" s="163"/>
      <c r="BB29" s="161"/>
      <c r="BC29" s="162"/>
      <c r="BD29" s="162"/>
      <c r="BE29" s="163"/>
      <c r="BF29" s="161"/>
      <c r="BG29" s="162"/>
      <c r="BH29" s="162"/>
      <c r="BI29" s="163"/>
      <c r="BJ29" s="161"/>
      <c r="BK29" s="162"/>
      <c r="BL29" s="162"/>
      <c r="BM29" s="163"/>
      <c r="BN29" s="161"/>
      <c r="BO29" s="162"/>
      <c r="BP29" s="162"/>
      <c r="BQ29" s="163"/>
      <c r="BR29" s="161"/>
      <c r="BS29" s="162"/>
      <c r="BT29" s="162"/>
      <c r="BU29" s="163"/>
      <c r="BV29" s="161"/>
      <c r="BW29" s="162"/>
      <c r="BX29" s="162"/>
      <c r="BY29" s="163"/>
      <c r="BZ29" s="155">
        <f t="shared" si="0"/>
        <v>3900</v>
      </c>
      <c r="CA29" s="156"/>
      <c r="CB29" s="156"/>
      <c r="CC29" s="156"/>
      <c r="CD29" s="156"/>
      <c r="CE29" s="157"/>
    </row>
    <row r="30" spans="1:83" ht="22.5" customHeight="1" x14ac:dyDescent="0.2">
      <c r="B30" s="158">
        <v>4</v>
      </c>
      <c r="C30" s="159"/>
      <c r="D30" s="159"/>
      <c r="E30" s="160"/>
      <c r="F30" s="161"/>
      <c r="G30" s="162"/>
      <c r="H30" s="162"/>
      <c r="I30" s="163"/>
      <c r="J30" s="161"/>
      <c r="K30" s="162"/>
      <c r="L30" s="162"/>
      <c r="M30" s="163"/>
      <c r="N30" s="161"/>
      <c r="O30" s="162"/>
      <c r="P30" s="162"/>
      <c r="Q30" s="163"/>
      <c r="R30" s="161"/>
      <c r="S30" s="162"/>
      <c r="T30" s="162"/>
      <c r="U30" s="163"/>
      <c r="V30" s="161">
        <v>1000</v>
      </c>
      <c r="W30" s="162"/>
      <c r="X30" s="162"/>
      <c r="Y30" s="163"/>
      <c r="Z30" s="161"/>
      <c r="AA30" s="162"/>
      <c r="AB30" s="162"/>
      <c r="AC30" s="163"/>
      <c r="AD30" s="161"/>
      <c r="AE30" s="162"/>
      <c r="AF30" s="162"/>
      <c r="AG30" s="163"/>
      <c r="AH30" s="161"/>
      <c r="AI30" s="162"/>
      <c r="AJ30" s="162"/>
      <c r="AK30" s="163"/>
      <c r="AL30" s="161"/>
      <c r="AM30" s="162"/>
      <c r="AN30" s="162"/>
      <c r="AO30" s="163"/>
      <c r="AP30" s="161"/>
      <c r="AQ30" s="162"/>
      <c r="AR30" s="162"/>
      <c r="AS30" s="163"/>
      <c r="AT30" s="161"/>
      <c r="AU30" s="162"/>
      <c r="AV30" s="162"/>
      <c r="AW30" s="163"/>
      <c r="AX30" s="161"/>
      <c r="AY30" s="162"/>
      <c r="AZ30" s="162"/>
      <c r="BA30" s="163"/>
      <c r="BB30" s="161"/>
      <c r="BC30" s="162"/>
      <c r="BD30" s="162"/>
      <c r="BE30" s="163"/>
      <c r="BF30" s="161"/>
      <c r="BG30" s="162"/>
      <c r="BH30" s="162"/>
      <c r="BI30" s="163"/>
      <c r="BJ30" s="161"/>
      <c r="BK30" s="162"/>
      <c r="BL30" s="162"/>
      <c r="BM30" s="163"/>
      <c r="BN30" s="161"/>
      <c r="BO30" s="162"/>
      <c r="BP30" s="162"/>
      <c r="BQ30" s="163"/>
      <c r="BR30" s="161"/>
      <c r="BS30" s="162"/>
      <c r="BT30" s="162"/>
      <c r="BU30" s="163"/>
      <c r="BV30" s="161"/>
      <c r="BW30" s="162"/>
      <c r="BX30" s="162"/>
      <c r="BY30" s="163"/>
      <c r="BZ30" s="155">
        <f t="shared" si="0"/>
        <v>1000</v>
      </c>
      <c r="CA30" s="156"/>
      <c r="CB30" s="156"/>
      <c r="CC30" s="156"/>
      <c r="CD30" s="156"/>
      <c r="CE30" s="157"/>
    </row>
    <row r="31" spans="1:83" ht="22.5" customHeight="1" x14ac:dyDescent="0.2">
      <c r="B31" s="158">
        <v>5</v>
      </c>
      <c r="C31" s="159"/>
      <c r="D31" s="159"/>
      <c r="E31" s="160"/>
      <c r="F31" s="161"/>
      <c r="G31" s="162"/>
      <c r="H31" s="162"/>
      <c r="I31" s="163"/>
      <c r="J31" s="161"/>
      <c r="K31" s="162"/>
      <c r="L31" s="162"/>
      <c r="M31" s="163"/>
      <c r="N31" s="161"/>
      <c r="O31" s="162"/>
      <c r="P31" s="162"/>
      <c r="Q31" s="163"/>
      <c r="R31" s="161"/>
      <c r="S31" s="162"/>
      <c r="T31" s="162"/>
      <c r="U31" s="163"/>
      <c r="V31" s="161"/>
      <c r="W31" s="162"/>
      <c r="X31" s="162"/>
      <c r="Y31" s="163"/>
      <c r="Z31" s="161"/>
      <c r="AA31" s="162"/>
      <c r="AB31" s="162"/>
      <c r="AC31" s="163"/>
      <c r="AD31" s="161"/>
      <c r="AE31" s="162"/>
      <c r="AF31" s="162"/>
      <c r="AG31" s="163"/>
      <c r="AH31" s="161"/>
      <c r="AI31" s="162"/>
      <c r="AJ31" s="162"/>
      <c r="AK31" s="163"/>
      <c r="AL31" s="161"/>
      <c r="AM31" s="162"/>
      <c r="AN31" s="162"/>
      <c r="AO31" s="163"/>
      <c r="AP31" s="161"/>
      <c r="AQ31" s="162"/>
      <c r="AR31" s="162"/>
      <c r="AS31" s="163"/>
      <c r="AT31" s="161"/>
      <c r="AU31" s="162"/>
      <c r="AV31" s="162"/>
      <c r="AW31" s="163"/>
      <c r="AX31" s="161"/>
      <c r="AY31" s="162"/>
      <c r="AZ31" s="162"/>
      <c r="BA31" s="163"/>
      <c r="BB31" s="161"/>
      <c r="BC31" s="162"/>
      <c r="BD31" s="162"/>
      <c r="BE31" s="163"/>
      <c r="BF31" s="161"/>
      <c r="BG31" s="162"/>
      <c r="BH31" s="162"/>
      <c r="BI31" s="163"/>
      <c r="BJ31" s="161"/>
      <c r="BK31" s="162"/>
      <c r="BL31" s="162"/>
      <c r="BM31" s="163"/>
      <c r="BN31" s="161"/>
      <c r="BO31" s="162"/>
      <c r="BP31" s="162"/>
      <c r="BQ31" s="163"/>
      <c r="BR31" s="161"/>
      <c r="BS31" s="162"/>
      <c r="BT31" s="162"/>
      <c r="BU31" s="163"/>
      <c r="BV31" s="161"/>
      <c r="BW31" s="162"/>
      <c r="BX31" s="162"/>
      <c r="BY31" s="163"/>
      <c r="BZ31" s="155">
        <f t="shared" si="0"/>
        <v>0</v>
      </c>
      <c r="CA31" s="156"/>
      <c r="CB31" s="156"/>
      <c r="CC31" s="156"/>
      <c r="CD31" s="156"/>
      <c r="CE31" s="157"/>
    </row>
    <row r="32" spans="1:83" ht="22.5" customHeight="1" x14ac:dyDescent="0.2">
      <c r="B32" s="158">
        <v>6</v>
      </c>
      <c r="C32" s="159"/>
      <c r="D32" s="159"/>
      <c r="E32" s="160"/>
      <c r="F32" s="161"/>
      <c r="G32" s="162"/>
      <c r="H32" s="162"/>
      <c r="I32" s="163"/>
      <c r="J32" s="161"/>
      <c r="K32" s="162"/>
      <c r="L32" s="162"/>
      <c r="M32" s="163"/>
      <c r="N32" s="161"/>
      <c r="O32" s="162"/>
      <c r="P32" s="162"/>
      <c r="Q32" s="163"/>
      <c r="R32" s="161"/>
      <c r="S32" s="162"/>
      <c r="T32" s="162"/>
      <c r="U32" s="163"/>
      <c r="V32" s="161"/>
      <c r="W32" s="162"/>
      <c r="X32" s="162"/>
      <c r="Y32" s="163"/>
      <c r="Z32" s="161"/>
      <c r="AA32" s="162"/>
      <c r="AB32" s="162"/>
      <c r="AC32" s="163"/>
      <c r="AD32" s="161"/>
      <c r="AE32" s="162"/>
      <c r="AF32" s="162"/>
      <c r="AG32" s="163"/>
      <c r="AH32" s="161"/>
      <c r="AI32" s="162"/>
      <c r="AJ32" s="162"/>
      <c r="AK32" s="163"/>
      <c r="AL32" s="161"/>
      <c r="AM32" s="162"/>
      <c r="AN32" s="162"/>
      <c r="AO32" s="163"/>
      <c r="AP32" s="161"/>
      <c r="AQ32" s="162"/>
      <c r="AR32" s="162"/>
      <c r="AS32" s="163"/>
      <c r="AT32" s="161"/>
      <c r="AU32" s="162"/>
      <c r="AV32" s="162"/>
      <c r="AW32" s="163"/>
      <c r="AX32" s="161"/>
      <c r="AY32" s="162"/>
      <c r="AZ32" s="162"/>
      <c r="BA32" s="163"/>
      <c r="BB32" s="161"/>
      <c r="BC32" s="162"/>
      <c r="BD32" s="162"/>
      <c r="BE32" s="163"/>
      <c r="BF32" s="161"/>
      <c r="BG32" s="162"/>
      <c r="BH32" s="162"/>
      <c r="BI32" s="163"/>
      <c r="BJ32" s="161"/>
      <c r="BK32" s="162"/>
      <c r="BL32" s="162"/>
      <c r="BM32" s="163"/>
      <c r="BN32" s="161"/>
      <c r="BO32" s="162"/>
      <c r="BP32" s="162"/>
      <c r="BQ32" s="163"/>
      <c r="BR32" s="161"/>
      <c r="BS32" s="162"/>
      <c r="BT32" s="162"/>
      <c r="BU32" s="163"/>
      <c r="BV32" s="161"/>
      <c r="BW32" s="162"/>
      <c r="BX32" s="162"/>
      <c r="BY32" s="163"/>
      <c r="BZ32" s="155">
        <f t="shared" si="0"/>
        <v>0</v>
      </c>
      <c r="CA32" s="156"/>
      <c r="CB32" s="156"/>
      <c r="CC32" s="156"/>
      <c r="CD32" s="156"/>
      <c r="CE32" s="157"/>
    </row>
    <row r="33" spans="1:85" ht="22.5" customHeight="1" x14ac:dyDescent="0.2">
      <c r="B33" s="158">
        <v>7</v>
      </c>
      <c r="C33" s="159"/>
      <c r="D33" s="159"/>
      <c r="E33" s="160"/>
      <c r="F33" s="161"/>
      <c r="G33" s="162"/>
      <c r="H33" s="162"/>
      <c r="I33" s="163"/>
      <c r="J33" s="161"/>
      <c r="K33" s="162"/>
      <c r="L33" s="162"/>
      <c r="M33" s="163"/>
      <c r="N33" s="161"/>
      <c r="O33" s="162"/>
      <c r="P33" s="162"/>
      <c r="Q33" s="163"/>
      <c r="R33" s="161"/>
      <c r="S33" s="162"/>
      <c r="T33" s="162"/>
      <c r="U33" s="163"/>
      <c r="V33" s="161"/>
      <c r="W33" s="162"/>
      <c r="X33" s="162"/>
      <c r="Y33" s="163"/>
      <c r="Z33" s="161"/>
      <c r="AA33" s="162"/>
      <c r="AB33" s="162"/>
      <c r="AC33" s="163"/>
      <c r="AD33" s="161"/>
      <c r="AE33" s="162"/>
      <c r="AF33" s="162"/>
      <c r="AG33" s="163"/>
      <c r="AH33" s="161"/>
      <c r="AI33" s="162"/>
      <c r="AJ33" s="162"/>
      <c r="AK33" s="163"/>
      <c r="AL33" s="161"/>
      <c r="AM33" s="162"/>
      <c r="AN33" s="162"/>
      <c r="AO33" s="163"/>
      <c r="AP33" s="161"/>
      <c r="AQ33" s="162"/>
      <c r="AR33" s="162"/>
      <c r="AS33" s="163"/>
      <c r="AT33" s="161"/>
      <c r="AU33" s="162"/>
      <c r="AV33" s="162"/>
      <c r="AW33" s="163"/>
      <c r="AX33" s="161"/>
      <c r="AY33" s="162"/>
      <c r="AZ33" s="162"/>
      <c r="BA33" s="163"/>
      <c r="BB33" s="161"/>
      <c r="BC33" s="162"/>
      <c r="BD33" s="162"/>
      <c r="BE33" s="163"/>
      <c r="BF33" s="161"/>
      <c r="BG33" s="162"/>
      <c r="BH33" s="162"/>
      <c r="BI33" s="163"/>
      <c r="BJ33" s="161"/>
      <c r="BK33" s="162"/>
      <c r="BL33" s="162"/>
      <c r="BM33" s="163"/>
      <c r="BN33" s="161"/>
      <c r="BO33" s="162"/>
      <c r="BP33" s="162"/>
      <c r="BQ33" s="163"/>
      <c r="BR33" s="161"/>
      <c r="BS33" s="162"/>
      <c r="BT33" s="162"/>
      <c r="BU33" s="163"/>
      <c r="BV33" s="161"/>
      <c r="BW33" s="162"/>
      <c r="BX33" s="162"/>
      <c r="BY33" s="163"/>
      <c r="BZ33" s="155">
        <f t="shared" si="0"/>
        <v>0</v>
      </c>
      <c r="CA33" s="156"/>
      <c r="CB33" s="156"/>
      <c r="CC33" s="156"/>
      <c r="CD33" s="156"/>
      <c r="CE33" s="157"/>
    </row>
    <row r="34" spans="1:85" ht="22.5" customHeight="1" x14ac:dyDescent="0.2">
      <c r="B34" s="158">
        <v>8</v>
      </c>
      <c r="C34" s="159"/>
      <c r="D34" s="159"/>
      <c r="E34" s="160"/>
      <c r="F34" s="161"/>
      <c r="G34" s="162"/>
      <c r="H34" s="162"/>
      <c r="I34" s="163"/>
      <c r="J34" s="161"/>
      <c r="K34" s="162"/>
      <c r="L34" s="162"/>
      <c r="M34" s="163"/>
      <c r="N34" s="161"/>
      <c r="O34" s="162"/>
      <c r="P34" s="162"/>
      <c r="Q34" s="163"/>
      <c r="R34" s="161"/>
      <c r="S34" s="162"/>
      <c r="T34" s="162"/>
      <c r="U34" s="163"/>
      <c r="V34" s="161"/>
      <c r="W34" s="162"/>
      <c r="X34" s="162"/>
      <c r="Y34" s="163"/>
      <c r="Z34" s="161"/>
      <c r="AA34" s="162"/>
      <c r="AB34" s="162"/>
      <c r="AC34" s="163"/>
      <c r="AD34" s="161"/>
      <c r="AE34" s="162"/>
      <c r="AF34" s="162"/>
      <c r="AG34" s="163"/>
      <c r="AH34" s="161"/>
      <c r="AI34" s="162"/>
      <c r="AJ34" s="162"/>
      <c r="AK34" s="163"/>
      <c r="AL34" s="161"/>
      <c r="AM34" s="162"/>
      <c r="AN34" s="162"/>
      <c r="AO34" s="163"/>
      <c r="AP34" s="161"/>
      <c r="AQ34" s="162"/>
      <c r="AR34" s="162"/>
      <c r="AS34" s="163"/>
      <c r="AT34" s="161"/>
      <c r="AU34" s="162"/>
      <c r="AV34" s="162"/>
      <c r="AW34" s="163"/>
      <c r="AX34" s="161"/>
      <c r="AY34" s="162"/>
      <c r="AZ34" s="162"/>
      <c r="BA34" s="163"/>
      <c r="BB34" s="161"/>
      <c r="BC34" s="162"/>
      <c r="BD34" s="162"/>
      <c r="BE34" s="163"/>
      <c r="BF34" s="161"/>
      <c r="BG34" s="162"/>
      <c r="BH34" s="162"/>
      <c r="BI34" s="163"/>
      <c r="BJ34" s="161"/>
      <c r="BK34" s="162"/>
      <c r="BL34" s="162"/>
      <c r="BM34" s="163"/>
      <c r="BN34" s="161"/>
      <c r="BO34" s="162"/>
      <c r="BP34" s="162"/>
      <c r="BQ34" s="163"/>
      <c r="BR34" s="161"/>
      <c r="BS34" s="162"/>
      <c r="BT34" s="162"/>
      <c r="BU34" s="163"/>
      <c r="BV34" s="161"/>
      <c r="BW34" s="162"/>
      <c r="BX34" s="162"/>
      <c r="BY34" s="163"/>
      <c r="BZ34" s="155">
        <f t="shared" si="0"/>
        <v>0</v>
      </c>
      <c r="CA34" s="156"/>
      <c r="CB34" s="156"/>
      <c r="CC34" s="156"/>
      <c r="CD34" s="156"/>
      <c r="CE34" s="157"/>
    </row>
    <row r="35" spans="1:85" ht="22.5" customHeight="1" x14ac:dyDescent="0.2">
      <c r="B35" s="158">
        <v>9</v>
      </c>
      <c r="C35" s="159"/>
      <c r="D35" s="159"/>
      <c r="E35" s="160"/>
      <c r="F35" s="161"/>
      <c r="G35" s="162"/>
      <c r="H35" s="162"/>
      <c r="I35" s="163"/>
      <c r="J35" s="161"/>
      <c r="K35" s="162"/>
      <c r="L35" s="162"/>
      <c r="M35" s="163"/>
      <c r="N35" s="161"/>
      <c r="O35" s="162"/>
      <c r="P35" s="162"/>
      <c r="Q35" s="163"/>
      <c r="R35" s="161"/>
      <c r="S35" s="162"/>
      <c r="T35" s="162"/>
      <c r="U35" s="163"/>
      <c r="V35" s="161"/>
      <c r="W35" s="162"/>
      <c r="X35" s="162"/>
      <c r="Y35" s="163"/>
      <c r="Z35" s="161"/>
      <c r="AA35" s="162"/>
      <c r="AB35" s="162"/>
      <c r="AC35" s="163"/>
      <c r="AD35" s="161"/>
      <c r="AE35" s="162"/>
      <c r="AF35" s="162"/>
      <c r="AG35" s="163"/>
      <c r="AH35" s="161"/>
      <c r="AI35" s="162"/>
      <c r="AJ35" s="162"/>
      <c r="AK35" s="163"/>
      <c r="AL35" s="161"/>
      <c r="AM35" s="162"/>
      <c r="AN35" s="162"/>
      <c r="AO35" s="163"/>
      <c r="AP35" s="161"/>
      <c r="AQ35" s="162"/>
      <c r="AR35" s="162"/>
      <c r="AS35" s="163"/>
      <c r="AT35" s="161"/>
      <c r="AU35" s="162"/>
      <c r="AV35" s="162"/>
      <c r="AW35" s="163"/>
      <c r="AX35" s="161"/>
      <c r="AY35" s="162"/>
      <c r="AZ35" s="162"/>
      <c r="BA35" s="163"/>
      <c r="BB35" s="161"/>
      <c r="BC35" s="162"/>
      <c r="BD35" s="162"/>
      <c r="BE35" s="163"/>
      <c r="BF35" s="161"/>
      <c r="BG35" s="162"/>
      <c r="BH35" s="162"/>
      <c r="BI35" s="163"/>
      <c r="BJ35" s="161"/>
      <c r="BK35" s="162"/>
      <c r="BL35" s="162"/>
      <c r="BM35" s="163"/>
      <c r="BN35" s="161"/>
      <c r="BO35" s="162"/>
      <c r="BP35" s="162"/>
      <c r="BQ35" s="163"/>
      <c r="BR35" s="161"/>
      <c r="BS35" s="162"/>
      <c r="BT35" s="162"/>
      <c r="BU35" s="163"/>
      <c r="BV35" s="161"/>
      <c r="BW35" s="162"/>
      <c r="BX35" s="162"/>
      <c r="BY35" s="163"/>
      <c r="BZ35" s="155">
        <f t="shared" si="0"/>
        <v>0</v>
      </c>
      <c r="CA35" s="156"/>
      <c r="CB35" s="156"/>
      <c r="CC35" s="156"/>
      <c r="CD35" s="156"/>
      <c r="CE35" s="157"/>
    </row>
    <row r="36" spans="1:85" ht="22.5" customHeight="1" x14ac:dyDescent="0.2">
      <c r="B36" s="158">
        <v>10</v>
      </c>
      <c r="C36" s="159"/>
      <c r="D36" s="159"/>
      <c r="E36" s="160"/>
      <c r="F36" s="161"/>
      <c r="G36" s="162"/>
      <c r="H36" s="162"/>
      <c r="I36" s="163"/>
      <c r="J36" s="161"/>
      <c r="K36" s="162"/>
      <c r="L36" s="162"/>
      <c r="M36" s="163"/>
      <c r="N36" s="161"/>
      <c r="O36" s="162"/>
      <c r="P36" s="162"/>
      <c r="Q36" s="163"/>
      <c r="R36" s="161"/>
      <c r="S36" s="162"/>
      <c r="T36" s="162"/>
      <c r="U36" s="163"/>
      <c r="V36" s="161"/>
      <c r="W36" s="162"/>
      <c r="X36" s="162"/>
      <c r="Y36" s="163"/>
      <c r="Z36" s="161"/>
      <c r="AA36" s="162"/>
      <c r="AB36" s="162"/>
      <c r="AC36" s="163"/>
      <c r="AD36" s="161"/>
      <c r="AE36" s="162"/>
      <c r="AF36" s="162"/>
      <c r="AG36" s="163"/>
      <c r="AH36" s="161"/>
      <c r="AI36" s="162"/>
      <c r="AJ36" s="162"/>
      <c r="AK36" s="163"/>
      <c r="AL36" s="161"/>
      <c r="AM36" s="162"/>
      <c r="AN36" s="162"/>
      <c r="AO36" s="163"/>
      <c r="AP36" s="161"/>
      <c r="AQ36" s="162"/>
      <c r="AR36" s="162"/>
      <c r="AS36" s="163"/>
      <c r="AT36" s="161"/>
      <c r="AU36" s="162"/>
      <c r="AV36" s="162"/>
      <c r="AW36" s="163"/>
      <c r="AX36" s="161"/>
      <c r="AY36" s="162"/>
      <c r="AZ36" s="162"/>
      <c r="BA36" s="163"/>
      <c r="BB36" s="161"/>
      <c r="BC36" s="162"/>
      <c r="BD36" s="162"/>
      <c r="BE36" s="163"/>
      <c r="BF36" s="161"/>
      <c r="BG36" s="162"/>
      <c r="BH36" s="162"/>
      <c r="BI36" s="163"/>
      <c r="BJ36" s="161"/>
      <c r="BK36" s="162"/>
      <c r="BL36" s="162"/>
      <c r="BM36" s="163"/>
      <c r="BN36" s="161"/>
      <c r="BO36" s="162"/>
      <c r="BP36" s="162"/>
      <c r="BQ36" s="163"/>
      <c r="BR36" s="161"/>
      <c r="BS36" s="162"/>
      <c r="BT36" s="162"/>
      <c r="BU36" s="163"/>
      <c r="BV36" s="161"/>
      <c r="BW36" s="162"/>
      <c r="BX36" s="162"/>
      <c r="BY36" s="163"/>
      <c r="BZ36" s="155">
        <f t="shared" si="0"/>
        <v>0</v>
      </c>
      <c r="CA36" s="156"/>
      <c r="CB36" s="156"/>
      <c r="CC36" s="156"/>
      <c r="CD36" s="156"/>
      <c r="CE36" s="157"/>
    </row>
    <row r="37" spans="1:85" ht="22.5" customHeight="1" x14ac:dyDescent="0.2">
      <c r="B37" s="158" t="s">
        <v>9</v>
      </c>
      <c r="C37" s="159"/>
      <c r="D37" s="159"/>
      <c r="E37" s="160"/>
      <c r="F37" s="155">
        <f>SUM(F27:I36)</f>
        <v>10000</v>
      </c>
      <c r="G37" s="156"/>
      <c r="H37" s="156"/>
      <c r="I37" s="157"/>
      <c r="J37" s="155">
        <f>SUM(J27:M36)</f>
        <v>0</v>
      </c>
      <c r="K37" s="156"/>
      <c r="L37" s="156"/>
      <c r="M37" s="157"/>
      <c r="N37" s="155">
        <f>SUM(N27:Q36)</f>
        <v>15000</v>
      </c>
      <c r="O37" s="156"/>
      <c r="P37" s="156"/>
      <c r="Q37" s="157"/>
      <c r="R37" s="155">
        <f>SUM(R27:U36)</f>
        <v>0</v>
      </c>
      <c r="S37" s="156"/>
      <c r="T37" s="156"/>
      <c r="U37" s="157"/>
      <c r="V37" s="155">
        <f>SUM(V27:Y36)</f>
        <v>12380</v>
      </c>
      <c r="W37" s="156"/>
      <c r="X37" s="156"/>
      <c r="Y37" s="157"/>
      <c r="Z37" s="155">
        <f>SUM(Z27:AC36)</f>
        <v>0</v>
      </c>
      <c r="AA37" s="156"/>
      <c r="AB37" s="156"/>
      <c r="AC37" s="157"/>
      <c r="AD37" s="155">
        <f>SUM(AD27:AG36)</f>
        <v>11040</v>
      </c>
      <c r="AE37" s="156"/>
      <c r="AF37" s="156"/>
      <c r="AG37" s="157"/>
      <c r="AH37" s="155">
        <f>SUM(AH27:AK36)</f>
        <v>0</v>
      </c>
      <c r="AI37" s="156"/>
      <c r="AJ37" s="156"/>
      <c r="AK37" s="157"/>
      <c r="AL37" s="155">
        <f>SUM(AL27:AO36)</f>
        <v>0</v>
      </c>
      <c r="AM37" s="156"/>
      <c r="AN37" s="156"/>
      <c r="AO37" s="157"/>
      <c r="AP37" s="155">
        <f>SUM(AP27:AS36)</f>
        <v>0</v>
      </c>
      <c r="AQ37" s="156"/>
      <c r="AR37" s="156"/>
      <c r="AS37" s="157"/>
      <c r="AT37" s="155">
        <f>SUM(AT27:AW36)</f>
        <v>0</v>
      </c>
      <c r="AU37" s="156"/>
      <c r="AV37" s="156"/>
      <c r="AW37" s="157"/>
      <c r="AX37" s="155">
        <f>SUM(AX27:BA36)</f>
        <v>0</v>
      </c>
      <c r="AY37" s="156"/>
      <c r="AZ37" s="156"/>
      <c r="BA37" s="157"/>
      <c r="BB37" s="155">
        <f>SUM(BB27:BE36)</f>
        <v>0</v>
      </c>
      <c r="BC37" s="156"/>
      <c r="BD37" s="156"/>
      <c r="BE37" s="157"/>
      <c r="BF37" s="155">
        <f>SUM(BF27:BI36)</f>
        <v>0</v>
      </c>
      <c r="BG37" s="156"/>
      <c r="BH37" s="156"/>
      <c r="BI37" s="157"/>
      <c r="BJ37" s="155">
        <f>SUM(BJ27:BM36)</f>
        <v>0</v>
      </c>
      <c r="BK37" s="156"/>
      <c r="BL37" s="156"/>
      <c r="BM37" s="157"/>
      <c r="BN37" s="155">
        <f>SUM(BN27:BQ36)</f>
        <v>0</v>
      </c>
      <c r="BO37" s="156"/>
      <c r="BP37" s="156"/>
      <c r="BQ37" s="157"/>
      <c r="BR37" s="155">
        <f>SUM(BR27:BU36)</f>
        <v>0</v>
      </c>
      <c r="BS37" s="156"/>
      <c r="BT37" s="156"/>
      <c r="BU37" s="157"/>
      <c r="BV37" s="155">
        <f>SUM(BV27:BY36)</f>
        <v>0</v>
      </c>
      <c r="BW37" s="156"/>
      <c r="BX37" s="156"/>
      <c r="BY37" s="157"/>
      <c r="BZ37" s="155">
        <f>SUM(F37:BY37)</f>
        <v>48420</v>
      </c>
      <c r="CA37" s="156"/>
      <c r="CB37" s="156"/>
      <c r="CC37" s="156"/>
      <c r="CD37" s="156"/>
      <c r="CE37" s="157"/>
    </row>
    <row r="38" spans="1:85" ht="22.5" customHeight="1" x14ac:dyDescent="0.2">
      <c r="B38" s="158" t="s">
        <v>20</v>
      </c>
      <c r="C38" s="159"/>
      <c r="D38" s="159"/>
      <c r="E38" s="160"/>
      <c r="F38" s="161">
        <v>3</v>
      </c>
      <c r="G38" s="162"/>
      <c r="H38" s="162"/>
      <c r="I38" s="163"/>
      <c r="J38" s="161"/>
      <c r="K38" s="162"/>
      <c r="L38" s="162"/>
      <c r="M38" s="163"/>
      <c r="N38" s="161">
        <v>3</v>
      </c>
      <c r="O38" s="162"/>
      <c r="P38" s="162"/>
      <c r="Q38" s="163"/>
      <c r="R38" s="161"/>
      <c r="S38" s="162"/>
      <c r="T38" s="162"/>
      <c r="U38" s="163"/>
      <c r="V38" s="161">
        <v>3</v>
      </c>
      <c r="W38" s="162"/>
      <c r="X38" s="162"/>
      <c r="Y38" s="163"/>
      <c r="Z38" s="161"/>
      <c r="AA38" s="162"/>
      <c r="AB38" s="162"/>
      <c r="AC38" s="163"/>
      <c r="AD38" s="161">
        <v>3</v>
      </c>
      <c r="AE38" s="162"/>
      <c r="AF38" s="162"/>
      <c r="AG38" s="163"/>
      <c r="AH38" s="161"/>
      <c r="AI38" s="162"/>
      <c r="AJ38" s="162"/>
      <c r="AK38" s="163"/>
      <c r="AL38" s="161"/>
      <c r="AM38" s="162"/>
      <c r="AN38" s="162"/>
      <c r="AO38" s="163"/>
      <c r="AP38" s="161"/>
      <c r="AQ38" s="162"/>
      <c r="AR38" s="162"/>
      <c r="AS38" s="163"/>
      <c r="AT38" s="161"/>
      <c r="AU38" s="162"/>
      <c r="AV38" s="162"/>
      <c r="AW38" s="163"/>
      <c r="AX38" s="161"/>
      <c r="AY38" s="162"/>
      <c r="AZ38" s="162"/>
      <c r="BA38" s="163"/>
      <c r="BB38" s="161"/>
      <c r="BC38" s="162"/>
      <c r="BD38" s="162"/>
      <c r="BE38" s="163"/>
      <c r="BF38" s="161"/>
      <c r="BG38" s="162"/>
      <c r="BH38" s="162"/>
      <c r="BI38" s="163"/>
      <c r="BJ38" s="161"/>
      <c r="BK38" s="162"/>
      <c r="BL38" s="162"/>
      <c r="BM38" s="163"/>
      <c r="BN38" s="161"/>
      <c r="BO38" s="162"/>
      <c r="BP38" s="162"/>
      <c r="BQ38" s="163"/>
      <c r="BR38" s="161"/>
      <c r="BS38" s="162"/>
      <c r="BT38" s="162"/>
      <c r="BU38" s="163"/>
      <c r="BV38" s="161"/>
      <c r="BW38" s="162"/>
      <c r="BX38" s="162"/>
      <c r="BY38" s="163"/>
      <c r="BZ38" s="155">
        <f>SUM(F38:BY38)</f>
        <v>12</v>
      </c>
      <c r="CA38" s="156"/>
      <c r="CB38" s="156"/>
      <c r="CC38" s="156"/>
      <c r="CD38" s="156"/>
      <c r="CE38" s="157"/>
    </row>
    <row r="39" spans="1:85" ht="22.5" customHeight="1" x14ac:dyDescent="0.2">
      <c r="B39" s="158" t="s">
        <v>121</v>
      </c>
      <c r="C39" s="159"/>
      <c r="D39" s="159"/>
      <c r="E39" s="160"/>
      <c r="F39" s="152">
        <f>AQ13*F38</f>
        <v>11880</v>
      </c>
      <c r="G39" s="153"/>
      <c r="H39" s="153"/>
      <c r="I39" s="154"/>
      <c r="J39" s="152">
        <f>AQ16*J38</f>
        <v>0</v>
      </c>
      <c r="K39" s="153"/>
      <c r="L39" s="153"/>
      <c r="M39" s="154"/>
      <c r="N39" s="152">
        <f>AQ13*N38</f>
        <v>11880</v>
      </c>
      <c r="O39" s="153"/>
      <c r="P39" s="153"/>
      <c r="Q39" s="154"/>
      <c r="R39" s="152">
        <f>AQ16*R38</f>
        <v>0</v>
      </c>
      <c r="S39" s="153"/>
      <c r="T39" s="153"/>
      <c r="U39" s="154"/>
      <c r="V39" s="152">
        <f>AQ13*V38</f>
        <v>11880</v>
      </c>
      <c r="W39" s="153"/>
      <c r="X39" s="153"/>
      <c r="Y39" s="154"/>
      <c r="Z39" s="152">
        <f>AQ16*Z38</f>
        <v>0</v>
      </c>
      <c r="AA39" s="153"/>
      <c r="AB39" s="153"/>
      <c r="AC39" s="154"/>
      <c r="AD39" s="152">
        <f>AQ13*AD38</f>
        <v>11880</v>
      </c>
      <c r="AE39" s="153"/>
      <c r="AF39" s="153"/>
      <c r="AG39" s="154"/>
      <c r="AH39" s="152">
        <f>AQ16*AH38</f>
        <v>0</v>
      </c>
      <c r="AI39" s="153"/>
      <c r="AJ39" s="153"/>
      <c r="AK39" s="154"/>
      <c r="AL39" s="152">
        <f>AQ13*AL38</f>
        <v>0</v>
      </c>
      <c r="AM39" s="153"/>
      <c r="AN39" s="153"/>
      <c r="AO39" s="154"/>
      <c r="AP39" s="152">
        <f>AQ16*AP38</f>
        <v>0</v>
      </c>
      <c r="AQ39" s="153"/>
      <c r="AR39" s="153"/>
      <c r="AS39" s="154"/>
      <c r="AT39" s="152">
        <f>AQ13*AT38</f>
        <v>0</v>
      </c>
      <c r="AU39" s="153"/>
      <c r="AV39" s="153"/>
      <c r="AW39" s="154"/>
      <c r="AX39" s="152">
        <f>AQ16*AX38</f>
        <v>0</v>
      </c>
      <c r="AY39" s="153"/>
      <c r="AZ39" s="153"/>
      <c r="BA39" s="154"/>
      <c r="BB39" s="152">
        <f>AQ13*BB38</f>
        <v>0</v>
      </c>
      <c r="BC39" s="153"/>
      <c r="BD39" s="153"/>
      <c r="BE39" s="154"/>
      <c r="BF39" s="152">
        <f>AQ16*BF38</f>
        <v>0</v>
      </c>
      <c r="BG39" s="153"/>
      <c r="BH39" s="153"/>
      <c r="BI39" s="154"/>
      <c r="BJ39" s="152">
        <f>AQ13*BJ38</f>
        <v>0</v>
      </c>
      <c r="BK39" s="153"/>
      <c r="BL39" s="153"/>
      <c r="BM39" s="154"/>
      <c r="BN39" s="152">
        <f>AQ16*BN38</f>
        <v>0</v>
      </c>
      <c r="BO39" s="153"/>
      <c r="BP39" s="153"/>
      <c r="BQ39" s="154"/>
      <c r="BR39" s="152">
        <f>AQ13*BR38</f>
        <v>0</v>
      </c>
      <c r="BS39" s="153"/>
      <c r="BT39" s="153"/>
      <c r="BU39" s="154"/>
      <c r="BV39" s="152">
        <f>AQ16*BV38</f>
        <v>0</v>
      </c>
      <c r="BW39" s="153"/>
      <c r="BX39" s="153"/>
      <c r="BY39" s="154"/>
      <c r="BZ39" s="155">
        <f>SUM(F39:BY39)</f>
        <v>47520</v>
      </c>
      <c r="CA39" s="156"/>
      <c r="CB39" s="156"/>
      <c r="CC39" s="156"/>
      <c r="CD39" s="156"/>
      <c r="CE39" s="157"/>
    </row>
    <row r="40" spans="1:85" ht="22.5" customHeight="1" x14ac:dyDescent="0.2">
      <c r="B40" s="158" t="s">
        <v>122</v>
      </c>
      <c r="C40" s="159"/>
      <c r="D40" s="159"/>
      <c r="E40" s="160"/>
      <c r="F40" s="152">
        <f>MIN(F37,F39)</f>
        <v>10000</v>
      </c>
      <c r="G40" s="153"/>
      <c r="H40" s="153"/>
      <c r="I40" s="154"/>
      <c r="J40" s="152">
        <f>MIN(J37,J39)</f>
        <v>0</v>
      </c>
      <c r="K40" s="153"/>
      <c r="L40" s="153"/>
      <c r="M40" s="154"/>
      <c r="N40" s="152">
        <f>MIN(N37,N39)</f>
        <v>11880</v>
      </c>
      <c r="O40" s="153"/>
      <c r="P40" s="153"/>
      <c r="Q40" s="154"/>
      <c r="R40" s="152">
        <f>MIN(R37,R39)</f>
        <v>0</v>
      </c>
      <c r="S40" s="153"/>
      <c r="T40" s="153"/>
      <c r="U40" s="154"/>
      <c r="V40" s="152">
        <f>MIN(V37,V39)</f>
        <v>11880</v>
      </c>
      <c r="W40" s="153"/>
      <c r="X40" s="153"/>
      <c r="Y40" s="154"/>
      <c r="Z40" s="152">
        <f>MIN(Z37,Z39)</f>
        <v>0</v>
      </c>
      <c r="AA40" s="153"/>
      <c r="AB40" s="153"/>
      <c r="AC40" s="154"/>
      <c r="AD40" s="152">
        <f>MIN(AD37,AD39)</f>
        <v>11040</v>
      </c>
      <c r="AE40" s="153"/>
      <c r="AF40" s="153"/>
      <c r="AG40" s="154"/>
      <c r="AH40" s="152">
        <f>MIN(AH37,AH39)</f>
        <v>0</v>
      </c>
      <c r="AI40" s="153"/>
      <c r="AJ40" s="153"/>
      <c r="AK40" s="154"/>
      <c r="AL40" s="152">
        <f>MIN(AL37,AL39)</f>
        <v>0</v>
      </c>
      <c r="AM40" s="153"/>
      <c r="AN40" s="153"/>
      <c r="AO40" s="154"/>
      <c r="AP40" s="152">
        <f>MIN(AP37,AP39)</f>
        <v>0</v>
      </c>
      <c r="AQ40" s="153"/>
      <c r="AR40" s="153"/>
      <c r="AS40" s="154"/>
      <c r="AT40" s="152">
        <f>MIN(AT37,AT39)</f>
        <v>0</v>
      </c>
      <c r="AU40" s="153"/>
      <c r="AV40" s="153"/>
      <c r="AW40" s="154"/>
      <c r="AX40" s="152">
        <f>MIN(AX37,AX39)</f>
        <v>0</v>
      </c>
      <c r="AY40" s="153"/>
      <c r="AZ40" s="153"/>
      <c r="BA40" s="154"/>
      <c r="BB40" s="152">
        <f>MIN(BB37,BB39)</f>
        <v>0</v>
      </c>
      <c r="BC40" s="153"/>
      <c r="BD40" s="153"/>
      <c r="BE40" s="154"/>
      <c r="BF40" s="152">
        <f>MIN(BF37,BF39)</f>
        <v>0</v>
      </c>
      <c r="BG40" s="153"/>
      <c r="BH40" s="153"/>
      <c r="BI40" s="154"/>
      <c r="BJ40" s="152">
        <f>MIN(BJ37,BJ39)</f>
        <v>0</v>
      </c>
      <c r="BK40" s="153"/>
      <c r="BL40" s="153"/>
      <c r="BM40" s="154"/>
      <c r="BN40" s="152">
        <f>MIN(BN37,BN39)</f>
        <v>0</v>
      </c>
      <c r="BO40" s="153"/>
      <c r="BP40" s="153"/>
      <c r="BQ40" s="154"/>
      <c r="BR40" s="152">
        <f>MIN(BR37,BR39)</f>
        <v>0</v>
      </c>
      <c r="BS40" s="153"/>
      <c r="BT40" s="153"/>
      <c r="BU40" s="154"/>
      <c r="BV40" s="152">
        <f>MIN(BV37,BV39)</f>
        <v>0</v>
      </c>
      <c r="BW40" s="153"/>
      <c r="BX40" s="153"/>
      <c r="BY40" s="154"/>
      <c r="BZ40" s="155">
        <f>SUM(F40:BY40)</f>
        <v>44800</v>
      </c>
      <c r="CA40" s="156"/>
      <c r="CB40" s="156"/>
      <c r="CC40" s="156"/>
      <c r="CD40" s="156"/>
      <c r="CE40" s="157"/>
    </row>
    <row r="41" spans="1:85" ht="13.5" customHeight="1" x14ac:dyDescent="0.2">
      <c r="B41" s="5"/>
      <c r="C41" s="5"/>
      <c r="D41" s="5"/>
      <c r="E41" s="5"/>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row>
    <row r="44" spans="1:85" ht="22.8" x14ac:dyDescent="0.2">
      <c r="S44" s="27"/>
      <c r="W44" s="26"/>
      <c r="X44" s="26"/>
      <c r="Y44" s="26"/>
      <c r="Z44" s="26"/>
      <c r="BN44" s="46" t="s">
        <v>123</v>
      </c>
      <c r="BO44" s="46"/>
      <c r="BP44" s="46"/>
      <c r="BQ44" s="46"/>
      <c r="BR44" s="46"/>
      <c r="BS44" s="46"/>
      <c r="BT44" s="108"/>
      <c r="BU44" s="138">
        <f>BZ40</f>
        <v>44800</v>
      </c>
      <c r="BV44" s="139"/>
      <c r="BW44" s="139"/>
      <c r="BX44" s="139"/>
      <c r="BY44" s="139"/>
      <c r="BZ44" s="139"/>
      <c r="CA44" s="139"/>
      <c r="CB44" s="139"/>
      <c r="CC44" s="139"/>
      <c r="CD44" s="140" t="s">
        <v>10</v>
      </c>
      <c r="CE44" s="51"/>
      <c r="CG44" s="42">
        <f>BZ40</f>
        <v>44800</v>
      </c>
    </row>
    <row r="45" spans="1:85" x14ac:dyDescent="0.2">
      <c r="AO45" s="1"/>
      <c r="AP45" s="1"/>
      <c r="AQ45" s="1"/>
      <c r="AR45" s="1"/>
      <c r="AS45" s="1"/>
    </row>
    <row r="46" spans="1:85" x14ac:dyDescent="0.2">
      <c r="AO46" s="1"/>
      <c r="AP46" s="1"/>
      <c r="AQ46" s="1"/>
    </row>
    <row r="47" spans="1:85" x14ac:dyDescent="0.2">
      <c r="AE47" s="1"/>
      <c r="AF47" s="1"/>
      <c r="AG47" s="1"/>
      <c r="AH47" s="1"/>
      <c r="AI47" s="1"/>
      <c r="AJ47" s="1"/>
      <c r="AK47" s="1"/>
      <c r="AL47" s="1"/>
      <c r="AM47" s="1"/>
      <c r="AN47" s="1"/>
      <c r="AO47" s="1"/>
      <c r="AP47" s="1"/>
      <c r="AQ47" s="1"/>
    </row>
    <row r="48" spans="1:85" x14ac:dyDescent="0.2">
      <c r="A48" s="22" t="s">
        <v>0</v>
      </c>
      <c r="O48" s="36" t="s">
        <v>113</v>
      </c>
      <c r="AE48" s="1"/>
      <c r="AF48" s="1"/>
      <c r="AG48" s="1"/>
      <c r="AH48" s="1"/>
      <c r="AI48" s="1"/>
      <c r="AJ48" s="1"/>
      <c r="AK48" s="1"/>
      <c r="AL48" s="1"/>
      <c r="AM48" s="1"/>
      <c r="AN48" s="1"/>
      <c r="AO48" s="1"/>
      <c r="AP48" s="1"/>
      <c r="AQ48" s="1"/>
    </row>
    <row r="49" spans="1:18" x14ac:dyDescent="0.2">
      <c r="A49" s="22" t="s">
        <v>15</v>
      </c>
      <c r="O49" s="36" t="s">
        <v>111</v>
      </c>
    </row>
    <row r="50" spans="1:18" x14ac:dyDescent="0.2">
      <c r="A50" s="22" t="s">
        <v>16</v>
      </c>
      <c r="B50" s="23"/>
    </row>
    <row r="51" spans="1:18" x14ac:dyDescent="0.2">
      <c r="A51" s="24" t="s">
        <v>33</v>
      </c>
      <c r="B51" s="23"/>
    </row>
    <row r="52" spans="1:18" x14ac:dyDescent="0.2">
      <c r="A52" s="24"/>
      <c r="B52" s="23"/>
      <c r="C52" s="25"/>
      <c r="D52" s="25"/>
    </row>
    <row r="53" spans="1:18" x14ac:dyDescent="0.2">
      <c r="A53" s="22" t="s">
        <v>96</v>
      </c>
      <c r="B53" s="23"/>
      <c r="C53" s="25"/>
      <c r="D53" s="25"/>
    </row>
    <row r="54" spans="1:18" x14ac:dyDescent="0.2">
      <c r="A54" s="22" t="s">
        <v>27</v>
      </c>
    </row>
    <row r="55" spans="1:18" x14ac:dyDescent="0.2">
      <c r="A55" s="22" t="s">
        <v>28</v>
      </c>
    </row>
    <row r="56" spans="1:18" x14ac:dyDescent="0.2">
      <c r="A56" s="22" t="s">
        <v>19</v>
      </c>
    </row>
    <row r="57" spans="1:18" x14ac:dyDescent="0.2">
      <c r="A57" s="22" t="s">
        <v>29</v>
      </c>
      <c r="B57" s="1"/>
      <c r="C57" s="1"/>
      <c r="D57" s="1"/>
      <c r="E57" s="1"/>
      <c r="G57" s="1"/>
      <c r="H57" s="1"/>
      <c r="I57" s="1"/>
      <c r="L57" s="1"/>
      <c r="M57" s="1"/>
      <c r="N57" s="1"/>
      <c r="O57" s="1"/>
      <c r="Q57" s="1"/>
      <c r="R57" s="1"/>
    </row>
    <row r="58" spans="1:18" x14ac:dyDescent="0.2">
      <c r="A58" s="22" t="s">
        <v>30</v>
      </c>
    </row>
    <row r="59" spans="1:18" x14ac:dyDescent="0.2">
      <c r="A59" s="22" t="s">
        <v>31</v>
      </c>
    </row>
    <row r="60" spans="1:18" x14ac:dyDescent="0.2">
      <c r="A60" s="22" t="s">
        <v>32</v>
      </c>
    </row>
    <row r="61" spans="1:18" x14ac:dyDescent="0.2">
      <c r="A61" s="22" t="s">
        <v>97</v>
      </c>
    </row>
    <row r="62" spans="1:18" x14ac:dyDescent="0.2">
      <c r="A62" s="22" t="s">
        <v>34</v>
      </c>
    </row>
    <row r="63" spans="1:18" x14ac:dyDescent="0.2">
      <c r="A63" s="22" t="s">
        <v>35</v>
      </c>
    </row>
    <row r="64" spans="1:18" x14ac:dyDescent="0.2">
      <c r="A64" s="22" t="s">
        <v>36</v>
      </c>
    </row>
    <row r="65" spans="1:1" x14ac:dyDescent="0.2">
      <c r="A65" s="22" t="s">
        <v>37</v>
      </c>
    </row>
    <row r="66" spans="1:1" x14ac:dyDescent="0.2">
      <c r="A66" s="22" t="s">
        <v>91</v>
      </c>
    </row>
    <row r="67" spans="1:1" x14ac:dyDescent="0.2">
      <c r="A67" s="22" t="s">
        <v>38</v>
      </c>
    </row>
    <row r="68" spans="1:1" x14ac:dyDescent="0.2">
      <c r="A68" s="22" t="s">
        <v>39</v>
      </c>
    </row>
    <row r="69" spans="1:1" x14ac:dyDescent="0.2">
      <c r="A69" s="22" t="s">
        <v>76</v>
      </c>
    </row>
    <row r="70" spans="1:1" x14ac:dyDescent="0.2">
      <c r="A70" s="22" t="s">
        <v>40</v>
      </c>
    </row>
    <row r="71" spans="1:1" x14ac:dyDescent="0.2">
      <c r="A71" s="22" t="s">
        <v>41</v>
      </c>
    </row>
    <row r="72" spans="1:1" x14ac:dyDescent="0.2">
      <c r="A72" s="22" t="s">
        <v>98</v>
      </c>
    </row>
    <row r="73" spans="1:1" x14ac:dyDescent="0.2">
      <c r="A73" s="22" t="s">
        <v>99</v>
      </c>
    </row>
    <row r="74" spans="1:1" x14ac:dyDescent="0.2">
      <c r="A74" s="22" t="s">
        <v>42</v>
      </c>
    </row>
    <row r="75" spans="1:1" x14ac:dyDescent="0.2">
      <c r="A75" s="22" t="s">
        <v>43</v>
      </c>
    </row>
    <row r="76" spans="1:1" x14ac:dyDescent="0.2">
      <c r="A76" s="22" t="s">
        <v>44</v>
      </c>
    </row>
    <row r="77" spans="1:1" x14ac:dyDescent="0.2">
      <c r="A77" s="22" t="s">
        <v>45</v>
      </c>
    </row>
    <row r="78" spans="1:1" x14ac:dyDescent="0.2">
      <c r="A78" s="22" t="s">
        <v>46</v>
      </c>
    </row>
    <row r="79" spans="1:1" x14ac:dyDescent="0.2">
      <c r="A79" s="22" t="s">
        <v>47</v>
      </c>
    </row>
    <row r="80" spans="1:1" x14ac:dyDescent="0.2">
      <c r="A80" s="22" t="s">
        <v>48</v>
      </c>
    </row>
    <row r="81" spans="1:1" x14ac:dyDescent="0.2">
      <c r="A81" s="22" t="s">
        <v>49</v>
      </c>
    </row>
    <row r="82" spans="1:1" x14ac:dyDescent="0.2">
      <c r="A82" s="22" t="s">
        <v>100</v>
      </c>
    </row>
    <row r="83" spans="1:1" x14ac:dyDescent="0.2">
      <c r="A83" s="22" t="s">
        <v>50</v>
      </c>
    </row>
    <row r="84" spans="1:1" x14ac:dyDescent="0.2">
      <c r="A84" s="22" t="s">
        <v>51</v>
      </c>
    </row>
    <row r="85" spans="1:1" x14ac:dyDescent="0.2">
      <c r="A85" s="22" t="s">
        <v>52</v>
      </c>
    </row>
    <row r="86" spans="1:1" x14ac:dyDescent="0.2">
      <c r="A86" s="22" t="s">
        <v>53</v>
      </c>
    </row>
    <row r="87" spans="1:1" x14ac:dyDescent="0.2">
      <c r="A87" s="22" t="s">
        <v>54</v>
      </c>
    </row>
    <row r="88" spans="1:1" x14ac:dyDescent="0.2">
      <c r="A88" s="22" t="s">
        <v>55</v>
      </c>
    </row>
    <row r="89" spans="1:1" x14ac:dyDescent="0.2">
      <c r="A89" s="22" t="s">
        <v>56</v>
      </c>
    </row>
    <row r="90" spans="1:1" x14ac:dyDescent="0.2">
      <c r="A90" s="22" t="s">
        <v>57</v>
      </c>
    </row>
    <row r="91" spans="1:1" x14ac:dyDescent="0.2">
      <c r="A91" s="22" t="s">
        <v>58</v>
      </c>
    </row>
    <row r="92" spans="1:1" x14ac:dyDescent="0.2">
      <c r="A92" s="22" t="s">
        <v>59</v>
      </c>
    </row>
    <row r="93" spans="1:1" x14ac:dyDescent="0.2">
      <c r="A93" s="22" t="s">
        <v>90</v>
      </c>
    </row>
    <row r="94" spans="1:1" x14ac:dyDescent="0.2">
      <c r="A94" s="22" t="s">
        <v>89</v>
      </c>
    </row>
    <row r="95" spans="1:1" x14ac:dyDescent="0.2">
      <c r="A95" s="22" t="s">
        <v>60</v>
      </c>
    </row>
    <row r="96" spans="1:1" x14ac:dyDescent="0.2">
      <c r="A96" s="22" t="s">
        <v>61</v>
      </c>
    </row>
    <row r="97" spans="1:1" x14ac:dyDescent="0.2">
      <c r="A97" s="22" t="s">
        <v>62</v>
      </c>
    </row>
    <row r="98" spans="1:1" x14ac:dyDescent="0.2">
      <c r="A98" s="22" t="s">
        <v>63</v>
      </c>
    </row>
    <row r="99" spans="1:1" x14ac:dyDescent="0.2">
      <c r="A99" s="22" t="s">
        <v>64</v>
      </c>
    </row>
    <row r="100" spans="1:1" x14ac:dyDescent="0.2">
      <c r="A100" s="22" t="s">
        <v>65</v>
      </c>
    </row>
    <row r="101" spans="1:1" x14ac:dyDescent="0.2">
      <c r="A101" s="22" t="s">
        <v>66</v>
      </c>
    </row>
    <row r="102" spans="1:1" x14ac:dyDescent="0.2">
      <c r="A102" s="22" t="s">
        <v>67</v>
      </c>
    </row>
    <row r="103" spans="1:1" x14ac:dyDescent="0.2">
      <c r="A103" s="22" t="s">
        <v>68</v>
      </c>
    </row>
    <row r="104" spans="1:1" x14ac:dyDescent="0.2">
      <c r="A104" s="22" t="s">
        <v>69</v>
      </c>
    </row>
    <row r="105" spans="1:1" x14ac:dyDescent="0.2">
      <c r="A105" s="22" t="s">
        <v>70</v>
      </c>
    </row>
    <row r="106" spans="1:1" x14ac:dyDescent="0.2">
      <c r="A106" s="22" t="s">
        <v>71</v>
      </c>
    </row>
    <row r="107" spans="1:1" x14ac:dyDescent="0.2">
      <c r="A107" s="22" t="s">
        <v>72</v>
      </c>
    </row>
    <row r="108" spans="1:1" x14ac:dyDescent="0.2">
      <c r="A108" s="22" t="s">
        <v>73</v>
      </c>
    </row>
    <row r="109" spans="1:1" x14ac:dyDescent="0.2">
      <c r="A109" s="22" t="s">
        <v>74</v>
      </c>
    </row>
  </sheetData>
  <mergeCells count="355">
    <mergeCell ref="C13:I13"/>
    <mergeCell ref="J13:R13"/>
    <mergeCell ref="S13:T13"/>
    <mergeCell ref="U13:V13"/>
    <mergeCell ref="W13:AC13"/>
    <mergeCell ref="AD13:AL13"/>
    <mergeCell ref="A3:CE3"/>
    <mergeCell ref="A6:B6"/>
    <mergeCell ref="C6:D6"/>
    <mergeCell ref="E6:L6"/>
    <mergeCell ref="M6:X6"/>
    <mergeCell ref="F9:AD9"/>
    <mergeCell ref="AM13:AN13"/>
    <mergeCell ref="AO13:AP13"/>
    <mergeCell ref="AQ13:AY13"/>
    <mergeCell ref="AZ13:BA13"/>
    <mergeCell ref="AM16:AN16"/>
    <mergeCell ref="AO16:AP16"/>
    <mergeCell ref="AQ16:AY16"/>
    <mergeCell ref="AZ16:BA16"/>
    <mergeCell ref="B19:B20"/>
    <mergeCell ref="D19:E22"/>
    <mergeCell ref="F19:G20"/>
    <mergeCell ref="L19:M20"/>
    <mergeCell ref="T19:U20"/>
    <mergeCell ref="AB19:AC20"/>
    <mergeCell ref="C16:I16"/>
    <mergeCell ref="J16:R16"/>
    <mergeCell ref="S16:T16"/>
    <mergeCell ref="U16:V16"/>
    <mergeCell ref="W16:AC16"/>
    <mergeCell ref="AD16:AL16"/>
    <mergeCell ref="BZ19:CE26"/>
    <mergeCell ref="C21:C22"/>
    <mergeCell ref="H21:I22"/>
    <mergeCell ref="N21:O22"/>
    <mergeCell ref="V21:W22"/>
    <mergeCell ref="AD21:AE22"/>
    <mergeCell ref="AL21:AM22"/>
    <mergeCell ref="AT21:AU22"/>
    <mergeCell ref="BB21:BC22"/>
    <mergeCell ref="BJ21:BK22"/>
    <mergeCell ref="AJ19:AK20"/>
    <mergeCell ref="AR19:AS20"/>
    <mergeCell ref="AZ19:BA20"/>
    <mergeCell ref="BH19:BI20"/>
    <mergeCell ref="BP19:BQ20"/>
    <mergeCell ref="BV19:BW20"/>
    <mergeCell ref="BR21:BS22"/>
    <mergeCell ref="BX21:BY22"/>
    <mergeCell ref="B23:C24"/>
    <mergeCell ref="D23:D24"/>
    <mergeCell ref="F23:I26"/>
    <mergeCell ref="J23:M26"/>
    <mergeCell ref="N23:Q26"/>
    <mergeCell ref="R23:U26"/>
    <mergeCell ref="BN23:BQ26"/>
    <mergeCell ref="BR23:BU26"/>
    <mergeCell ref="BV23:BY26"/>
    <mergeCell ref="AD23:AG26"/>
    <mergeCell ref="AH23:AK26"/>
    <mergeCell ref="AL23:AO26"/>
    <mergeCell ref="AP23:AS26"/>
    <mergeCell ref="AT23:AW26"/>
    <mergeCell ref="AX23:BA26"/>
    <mergeCell ref="B25:C26"/>
    <mergeCell ref="E25:E26"/>
    <mergeCell ref="B27:E27"/>
    <mergeCell ref="F27:I27"/>
    <mergeCell ref="J27:M27"/>
    <mergeCell ref="N27:Q27"/>
    <mergeCell ref="BB23:BE26"/>
    <mergeCell ref="BF23:BI26"/>
    <mergeCell ref="BJ23:BM26"/>
    <mergeCell ref="V23:Y26"/>
    <mergeCell ref="Z23:AC26"/>
    <mergeCell ref="BN27:BQ27"/>
    <mergeCell ref="BR27:BU27"/>
    <mergeCell ref="BV27:BY27"/>
    <mergeCell ref="BZ27:CE27"/>
    <mergeCell ref="B28:E28"/>
    <mergeCell ref="F28:I28"/>
    <mergeCell ref="J28:M28"/>
    <mergeCell ref="N28:Q28"/>
    <mergeCell ref="R28:U28"/>
    <mergeCell ref="V28:Y28"/>
    <mergeCell ref="AP27:AS27"/>
    <mergeCell ref="AT27:AW27"/>
    <mergeCell ref="AX27:BA27"/>
    <mergeCell ref="BB27:BE27"/>
    <mergeCell ref="BF27:BI27"/>
    <mergeCell ref="BJ27:BM27"/>
    <mergeCell ref="R27:U27"/>
    <mergeCell ref="V27:Y27"/>
    <mergeCell ref="Z27:AC27"/>
    <mergeCell ref="AD27:AG27"/>
    <mergeCell ref="AH27:AK27"/>
    <mergeCell ref="AL27:AO27"/>
    <mergeCell ref="B29:E29"/>
    <mergeCell ref="F29:I29"/>
    <mergeCell ref="J29:M29"/>
    <mergeCell ref="N29:Q29"/>
    <mergeCell ref="R29:U29"/>
    <mergeCell ref="V29:Y29"/>
    <mergeCell ref="Z29:AC29"/>
    <mergeCell ref="AD29:AG29"/>
    <mergeCell ref="AX28:BA28"/>
    <mergeCell ref="Z28:AC28"/>
    <mergeCell ref="AD28:AG28"/>
    <mergeCell ref="AH28:AK28"/>
    <mergeCell ref="AL28:AO28"/>
    <mergeCell ref="AP28:AS28"/>
    <mergeCell ref="AT28:AW28"/>
    <mergeCell ref="BZ29:CE29"/>
    <mergeCell ref="AH29:AK29"/>
    <mergeCell ref="AL29:AO29"/>
    <mergeCell ref="AP29:AS29"/>
    <mergeCell ref="AT29:AW29"/>
    <mergeCell ref="AX29:BA29"/>
    <mergeCell ref="BB29:BE29"/>
    <mergeCell ref="BV28:BY28"/>
    <mergeCell ref="BZ28:CE28"/>
    <mergeCell ref="BB28:BE28"/>
    <mergeCell ref="BF28:BI28"/>
    <mergeCell ref="BJ28:BM28"/>
    <mergeCell ref="BN28:BQ28"/>
    <mergeCell ref="BR28:BU28"/>
    <mergeCell ref="J30:M30"/>
    <mergeCell ref="N30:Q30"/>
    <mergeCell ref="R30:U30"/>
    <mergeCell ref="V30:Y30"/>
    <mergeCell ref="BF29:BI29"/>
    <mergeCell ref="BJ29:BM29"/>
    <mergeCell ref="BN29:BQ29"/>
    <mergeCell ref="BR29:BU29"/>
    <mergeCell ref="BV29:BY29"/>
    <mergeCell ref="BV30:BY30"/>
    <mergeCell ref="BZ30:CE30"/>
    <mergeCell ref="B31:E31"/>
    <mergeCell ref="F31:I31"/>
    <mergeCell ref="J31:M31"/>
    <mergeCell ref="N31:Q31"/>
    <mergeCell ref="R31:U31"/>
    <mergeCell ref="V31:Y31"/>
    <mergeCell ref="Z31:AC31"/>
    <mergeCell ref="AD31:AG31"/>
    <mergeCell ref="AX30:BA30"/>
    <mergeCell ref="BB30:BE30"/>
    <mergeCell ref="BF30:BI30"/>
    <mergeCell ref="BJ30:BM30"/>
    <mergeCell ref="BN30:BQ30"/>
    <mergeCell ref="BR30:BU30"/>
    <mergeCell ref="Z30:AC30"/>
    <mergeCell ref="AD30:AG30"/>
    <mergeCell ref="AH30:AK30"/>
    <mergeCell ref="AL30:AO30"/>
    <mergeCell ref="AP30:AS30"/>
    <mergeCell ref="AT30:AW30"/>
    <mergeCell ref="B30:E30"/>
    <mergeCell ref="F30:I30"/>
    <mergeCell ref="BF31:BI31"/>
    <mergeCell ref="BJ31:BM31"/>
    <mergeCell ref="BN31:BQ31"/>
    <mergeCell ref="BR31:BU31"/>
    <mergeCell ref="BV31:BY31"/>
    <mergeCell ref="BZ31:CE31"/>
    <mergeCell ref="AH31:AK31"/>
    <mergeCell ref="AL31:AO31"/>
    <mergeCell ref="AP31:AS31"/>
    <mergeCell ref="AT31:AW31"/>
    <mergeCell ref="AX31:BA31"/>
    <mergeCell ref="BB31:BE31"/>
    <mergeCell ref="B33:E33"/>
    <mergeCell ref="F33:I33"/>
    <mergeCell ref="J33:M33"/>
    <mergeCell ref="N33:Q33"/>
    <mergeCell ref="R33:U33"/>
    <mergeCell ref="V33:Y33"/>
    <mergeCell ref="Z33:AC33"/>
    <mergeCell ref="AD33:AG33"/>
    <mergeCell ref="AX32:BA32"/>
    <mergeCell ref="Z32:AC32"/>
    <mergeCell ref="AD32:AG32"/>
    <mergeCell ref="AH32:AK32"/>
    <mergeCell ref="AL32:AO32"/>
    <mergeCell ref="AP32:AS32"/>
    <mergeCell ref="AT32:AW32"/>
    <mergeCell ref="B32:E32"/>
    <mergeCell ref="F32:I32"/>
    <mergeCell ref="J32:M32"/>
    <mergeCell ref="N32:Q32"/>
    <mergeCell ref="R32:U32"/>
    <mergeCell ref="V32:Y32"/>
    <mergeCell ref="BZ33:CE33"/>
    <mergeCell ref="AH33:AK33"/>
    <mergeCell ref="AL33:AO33"/>
    <mergeCell ref="AP33:AS33"/>
    <mergeCell ref="AT33:AW33"/>
    <mergeCell ref="AX33:BA33"/>
    <mergeCell ref="BB33:BE33"/>
    <mergeCell ref="BV32:BY32"/>
    <mergeCell ref="BZ32:CE32"/>
    <mergeCell ref="BB32:BE32"/>
    <mergeCell ref="BF32:BI32"/>
    <mergeCell ref="BJ32:BM32"/>
    <mergeCell ref="BN32:BQ32"/>
    <mergeCell ref="BR32:BU32"/>
    <mergeCell ref="J34:M34"/>
    <mergeCell ref="N34:Q34"/>
    <mergeCell ref="R34:U34"/>
    <mergeCell ref="V34:Y34"/>
    <mergeCell ref="BF33:BI33"/>
    <mergeCell ref="BJ33:BM33"/>
    <mergeCell ref="BN33:BQ33"/>
    <mergeCell ref="BR33:BU33"/>
    <mergeCell ref="BV33:BY33"/>
    <mergeCell ref="BV34:BY34"/>
    <mergeCell ref="BZ34:CE34"/>
    <mergeCell ref="B35:E35"/>
    <mergeCell ref="F35:I35"/>
    <mergeCell ref="J35:M35"/>
    <mergeCell ref="N35:Q35"/>
    <mergeCell ref="R35:U35"/>
    <mergeCell ref="V35:Y35"/>
    <mergeCell ref="Z35:AC35"/>
    <mergeCell ref="AD35:AG35"/>
    <mergeCell ref="AX34:BA34"/>
    <mergeCell ref="BB34:BE34"/>
    <mergeCell ref="BF34:BI34"/>
    <mergeCell ref="BJ34:BM34"/>
    <mergeCell ref="BN34:BQ34"/>
    <mergeCell ref="BR34:BU34"/>
    <mergeCell ref="Z34:AC34"/>
    <mergeCell ref="AD34:AG34"/>
    <mergeCell ref="AH34:AK34"/>
    <mergeCell ref="AL34:AO34"/>
    <mergeCell ref="AP34:AS34"/>
    <mergeCell ref="AT34:AW34"/>
    <mergeCell ref="B34:E34"/>
    <mergeCell ref="F34:I34"/>
    <mergeCell ref="BF35:BI35"/>
    <mergeCell ref="BJ35:BM35"/>
    <mergeCell ref="BN35:BQ35"/>
    <mergeCell ref="BR35:BU35"/>
    <mergeCell ref="BV35:BY35"/>
    <mergeCell ref="BZ35:CE35"/>
    <mergeCell ref="AH35:AK35"/>
    <mergeCell ref="AL35:AO35"/>
    <mergeCell ref="AP35:AS35"/>
    <mergeCell ref="AT35:AW35"/>
    <mergeCell ref="AX35:BA35"/>
    <mergeCell ref="BB35:BE35"/>
    <mergeCell ref="B37:E37"/>
    <mergeCell ref="F37:I37"/>
    <mergeCell ref="J37:M37"/>
    <mergeCell ref="N37:Q37"/>
    <mergeCell ref="R37:U37"/>
    <mergeCell ref="V37:Y37"/>
    <mergeCell ref="Z37:AC37"/>
    <mergeCell ref="AD37:AG37"/>
    <mergeCell ref="AX36:BA36"/>
    <mergeCell ref="Z36:AC36"/>
    <mergeCell ref="AD36:AG36"/>
    <mergeCell ref="AH36:AK36"/>
    <mergeCell ref="AL36:AO36"/>
    <mergeCell ref="AP36:AS36"/>
    <mergeCell ref="AT36:AW36"/>
    <mergeCell ref="B36:E36"/>
    <mergeCell ref="F36:I36"/>
    <mergeCell ref="J36:M36"/>
    <mergeCell ref="N36:Q36"/>
    <mergeCell ref="R36:U36"/>
    <mergeCell ref="V36:Y36"/>
    <mergeCell ref="BZ37:CE37"/>
    <mergeCell ref="AH37:AK37"/>
    <mergeCell ref="AL37:AO37"/>
    <mergeCell ref="AP37:AS37"/>
    <mergeCell ref="AT37:AW37"/>
    <mergeCell ref="AX37:BA37"/>
    <mergeCell ref="BB37:BE37"/>
    <mergeCell ref="BV36:BY36"/>
    <mergeCell ref="BZ36:CE36"/>
    <mergeCell ref="BB36:BE36"/>
    <mergeCell ref="BF36:BI36"/>
    <mergeCell ref="BJ36:BM36"/>
    <mergeCell ref="BN36:BQ36"/>
    <mergeCell ref="BR36:BU36"/>
    <mergeCell ref="J38:M38"/>
    <mergeCell ref="N38:Q38"/>
    <mergeCell ref="R38:U38"/>
    <mergeCell ref="V38:Y38"/>
    <mergeCell ref="BF37:BI37"/>
    <mergeCell ref="BJ37:BM37"/>
    <mergeCell ref="BN37:BQ37"/>
    <mergeCell ref="BR37:BU37"/>
    <mergeCell ref="BV37:BY37"/>
    <mergeCell ref="BV38:BY38"/>
    <mergeCell ref="BZ38:CE38"/>
    <mergeCell ref="B39:E39"/>
    <mergeCell ref="F39:I39"/>
    <mergeCell ref="J39:M39"/>
    <mergeCell ref="N39:Q39"/>
    <mergeCell ref="R39:U39"/>
    <mergeCell ref="V39:Y39"/>
    <mergeCell ref="Z39:AC39"/>
    <mergeCell ref="AD39:AG39"/>
    <mergeCell ref="AX38:BA38"/>
    <mergeCell ref="BB38:BE38"/>
    <mergeCell ref="BF38:BI38"/>
    <mergeCell ref="BJ38:BM38"/>
    <mergeCell ref="BN38:BQ38"/>
    <mergeCell ref="BR38:BU38"/>
    <mergeCell ref="Z38:AC38"/>
    <mergeCell ref="AD38:AG38"/>
    <mergeCell ref="AH38:AK38"/>
    <mergeCell ref="AL38:AO38"/>
    <mergeCell ref="AP38:AS38"/>
    <mergeCell ref="AT38:AW38"/>
    <mergeCell ref="B38:E38"/>
    <mergeCell ref="F38:I38"/>
    <mergeCell ref="BF39:BI39"/>
    <mergeCell ref="BJ39:BM39"/>
    <mergeCell ref="BN39:BQ39"/>
    <mergeCell ref="BR39:BU39"/>
    <mergeCell ref="BV39:BY39"/>
    <mergeCell ref="BZ39:CE39"/>
    <mergeCell ref="AH39:AK39"/>
    <mergeCell ref="AL39:AO39"/>
    <mergeCell ref="AP39:AS39"/>
    <mergeCell ref="AT39:AW39"/>
    <mergeCell ref="AX39:BA39"/>
    <mergeCell ref="BB39:BE39"/>
    <mergeCell ref="Z40:AC40"/>
    <mergeCell ref="AD40:AG40"/>
    <mergeCell ref="AH40:AK40"/>
    <mergeCell ref="AL40:AO40"/>
    <mergeCell ref="AP40:AS40"/>
    <mergeCell ref="AT40:AW40"/>
    <mergeCell ref="B40:E40"/>
    <mergeCell ref="F40:I40"/>
    <mergeCell ref="J40:M40"/>
    <mergeCell ref="N40:Q40"/>
    <mergeCell ref="R40:U40"/>
    <mergeCell ref="V40:Y40"/>
    <mergeCell ref="BV40:BY40"/>
    <mergeCell ref="BZ40:CE40"/>
    <mergeCell ref="BN44:BT44"/>
    <mergeCell ref="BU44:CC44"/>
    <mergeCell ref="CD44:CE44"/>
    <mergeCell ref="AX40:BA40"/>
    <mergeCell ref="BB40:BE40"/>
    <mergeCell ref="BF40:BI40"/>
    <mergeCell ref="BJ40:BM40"/>
    <mergeCell ref="BN40:BQ40"/>
    <mergeCell ref="BR40:BU40"/>
  </mergeCells>
  <phoneticPr fontId="1"/>
  <conditionalFormatting sqref="AO13:AP13 BZ27:CE39 F37:BY39 F40:CE41 R44 W44:Z44 CD44">
    <cfRule type="cellIs" dxfId="13" priority="4" stopIfTrue="1" operator="equal">
      <formula>0</formula>
    </cfRule>
  </conditionalFormatting>
  <conditionalFormatting sqref="AO16:AP16">
    <cfRule type="cellIs" dxfId="12" priority="3" stopIfTrue="1" operator="equal">
      <formula>0</formula>
    </cfRule>
  </conditionalFormatting>
  <conditionalFormatting sqref="AQ13:AY13 AQ16:AY16">
    <cfRule type="cellIs" dxfId="11" priority="1" operator="equal">
      <formula>0</formula>
    </cfRule>
    <cfRule type="cellIs" priority="2" operator="equal">
      <formula>0</formula>
    </cfRule>
  </conditionalFormatting>
  <dataValidations count="3">
    <dataValidation type="list" allowBlank="1" showInputMessage="1" showErrorMessage="1" sqref="F23:BY26" xr:uid="{DB766BEB-89AE-4AE0-8D96-FD457ACFAB7A}">
      <formula1>$O$48:$O$49</formula1>
    </dataValidation>
    <dataValidation type="list" allowBlank="1" showInputMessage="1" showErrorMessage="1" sqref="F9" xr:uid="{0F9497C3-12FD-49E3-9439-494AE5E034F1}">
      <formula1>$A$53:$A$109</formula1>
    </dataValidation>
    <dataValidation type="list" allowBlank="1" showInputMessage="1" showErrorMessage="1" sqref="M6:M8" xr:uid="{9BC423CB-5FAB-4D87-B847-5417E8852CC6}">
      <formula1>$A$48:$A$51</formula1>
    </dataValidation>
  </dataValidations>
  <printOptions horizontalCentered="1"/>
  <pageMargins left="0.23622047244094491" right="0.23622047244094491" top="0.35433070866141736" bottom="0.35433070866141736" header="0.31496062992125984" footer="0.31496062992125984"/>
  <pageSetup paperSize="9" scale="75" fitToWidth="0"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FFEAE-13B0-4A8F-A00E-8DAD8B726B59}">
  <dimension ref="A1:CG109"/>
  <sheetViews>
    <sheetView tabSelected="1" view="pageBreakPreview" zoomScale="85" zoomScaleNormal="85" zoomScaleSheetLayoutView="85" workbookViewId="0">
      <selection activeCell="CG45" sqref="CG45"/>
    </sheetView>
  </sheetViews>
  <sheetFormatPr defaultColWidth="9" defaultRowHeight="14.4" x14ac:dyDescent="0.2"/>
  <cols>
    <col min="1" max="1" width="2.88671875" style="2" customWidth="1"/>
    <col min="2" max="83" width="2" style="2" customWidth="1"/>
    <col min="84" max="84" width="2.109375" style="2" customWidth="1"/>
    <col min="85" max="16384" width="9" style="2"/>
  </cols>
  <sheetData>
    <row r="1" spans="1:85" x14ac:dyDescent="0.2">
      <c r="A1" s="1"/>
      <c r="B1" s="1"/>
      <c r="C1" s="1"/>
      <c r="D1" s="1"/>
      <c r="E1" s="1"/>
      <c r="F1" s="1"/>
      <c r="G1" s="1"/>
      <c r="CE1" s="30" t="s">
        <v>107</v>
      </c>
    </row>
    <row r="2" spans="1:85" x14ac:dyDescent="0.2">
      <c r="A2" s="1"/>
      <c r="B2" s="1"/>
      <c r="C2" s="1"/>
      <c r="D2" s="1"/>
      <c r="E2" s="1"/>
      <c r="F2" s="1"/>
      <c r="G2" s="1"/>
      <c r="AU2" s="30"/>
    </row>
    <row r="3" spans="1:85" ht="22.8" x14ac:dyDescent="0.3">
      <c r="A3" s="136" t="s">
        <v>128</v>
      </c>
      <c r="B3" s="136"/>
      <c r="C3" s="136"/>
      <c r="D3" s="136"/>
      <c r="E3" s="136"/>
      <c r="F3" s="136"/>
      <c r="G3" s="136"/>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G3" s="40" t="s">
        <v>125</v>
      </c>
    </row>
    <row r="4" spans="1:85" ht="22.8" x14ac:dyDescent="0.2">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CG4" s="41" t="s">
        <v>126</v>
      </c>
    </row>
    <row r="5" spans="1:85" x14ac:dyDescent="0.2">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row>
    <row r="6" spans="1:85" ht="22.5" customHeight="1" x14ac:dyDescent="0.2">
      <c r="A6" s="46" t="s">
        <v>82</v>
      </c>
      <c r="B6" s="46"/>
      <c r="C6" s="111"/>
      <c r="D6" s="111"/>
      <c r="E6" s="46" t="s">
        <v>88</v>
      </c>
      <c r="F6" s="46"/>
      <c r="G6" s="46"/>
      <c r="H6" s="46"/>
      <c r="I6" s="46"/>
      <c r="J6" s="46"/>
      <c r="K6" s="46"/>
      <c r="L6" s="46"/>
      <c r="M6" s="137"/>
      <c r="N6" s="137"/>
      <c r="O6" s="137"/>
      <c r="P6" s="137"/>
      <c r="Q6" s="137"/>
      <c r="R6" s="137"/>
      <c r="S6" s="137"/>
      <c r="T6" s="137"/>
      <c r="U6" s="137"/>
      <c r="V6" s="137"/>
      <c r="W6" s="137"/>
      <c r="X6" s="137"/>
      <c r="Y6" s="6" t="s">
        <v>124</v>
      </c>
      <c r="Z6" s="6"/>
      <c r="AA6" s="6"/>
      <c r="AB6" s="7"/>
      <c r="AC6" s="7"/>
      <c r="AD6" s="7"/>
      <c r="AE6" s="7"/>
      <c r="AF6" s="7"/>
      <c r="AG6" s="7"/>
      <c r="AH6" s="7"/>
      <c r="AI6" s="7"/>
      <c r="AJ6" s="7"/>
      <c r="AK6" s="7"/>
      <c r="AL6" s="7"/>
      <c r="AM6" s="7"/>
      <c r="AN6" s="7"/>
      <c r="AO6" s="7"/>
      <c r="AP6" s="7"/>
      <c r="AQ6" s="7"/>
      <c r="AR6" s="7"/>
      <c r="AS6" s="7"/>
      <c r="AT6" s="7"/>
      <c r="AU6" s="7"/>
      <c r="AW6" s="29"/>
      <c r="AX6" s="28"/>
      <c r="AY6" s="28"/>
    </row>
    <row r="7" spans="1:85" ht="13.5" customHeight="1" x14ac:dyDescent="0.2">
      <c r="A7" s="6"/>
      <c r="B7" s="5"/>
      <c r="C7" s="5"/>
      <c r="D7" s="5"/>
      <c r="E7" s="5"/>
      <c r="F7" s="5"/>
      <c r="G7" s="5"/>
      <c r="H7" s="5"/>
      <c r="I7" s="5"/>
      <c r="J7" s="5"/>
      <c r="K7" s="5"/>
      <c r="L7" s="5"/>
      <c r="M7" s="13"/>
      <c r="N7" s="13"/>
      <c r="O7" s="13"/>
      <c r="P7" s="13"/>
      <c r="Q7" s="13"/>
      <c r="R7" s="13"/>
      <c r="S7" s="13"/>
      <c r="T7" s="13"/>
      <c r="U7" s="13"/>
      <c r="V7" s="13"/>
      <c r="W7" s="13"/>
      <c r="X7" s="13"/>
      <c r="Y7" s="6"/>
      <c r="Z7" s="6"/>
      <c r="AA7" s="6"/>
      <c r="AB7" s="7"/>
      <c r="AC7" s="7"/>
      <c r="AD7" s="7"/>
      <c r="AE7" s="7"/>
      <c r="AF7" s="7"/>
      <c r="AG7" s="7"/>
      <c r="AH7" s="7"/>
      <c r="AI7" s="7"/>
      <c r="AJ7" s="7"/>
      <c r="AK7" s="7"/>
      <c r="AL7" s="7"/>
      <c r="AM7" s="7"/>
      <c r="AN7" s="7"/>
      <c r="AO7" s="7"/>
      <c r="AP7" s="7"/>
      <c r="AQ7" s="7"/>
      <c r="AR7" s="7"/>
      <c r="AS7" s="7"/>
      <c r="AT7" s="7"/>
      <c r="AU7" s="7"/>
      <c r="AW7" s="29"/>
      <c r="AX7" s="28"/>
      <c r="AY7" s="28"/>
    </row>
    <row r="8" spans="1:85" ht="22.5" customHeight="1" x14ac:dyDescent="0.2">
      <c r="A8" s="6"/>
      <c r="B8" s="5"/>
      <c r="C8" s="5"/>
      <c r="D8" s="5"/>
      <c r="E8" s="5"/>
      <c r="F8" s="5"/>
      <c r="G8" s="5"/>
      <c r="H8" s="5"/>
      <c r="I8" s="5"/>
      <c r="J8" s="5"/>
      <c r="K8" s="5"/>
      <c r="L8" s="5"/>
      <c r="M8" s="13"/>
      <c r="N8" s="13"/>
      <c r="O8" s="13"/>
      <c r="P8" s="13"/>
      <c r="Q8" s="13"/>
      <c r="R8" s="13"/>
      <c r="S8" s="13"/>
      <c r="T8" s="13"/>
      <c r="U8" s="13"/>
      <c r="V8" s="13"/>
      <c r="W8" s="13"/>
      <c r="X8" s="13"/>
      <c r="Y8" s="6"/>
      <c r="Z8" s="6"/>
      <c r="AA8" s="6"/>
      <c r="AB8" s="7"/>
      <c r="AC8" s="7"/>
      <c r="AD8" s="7"/>
      <c r="AE8" s="7"/>
      <c r="AF8" s="7"/>
      <c r="AG8" s="7"/>
      <c r="AH8" s="7"/>
      <c r="AI8" s="7"/>
      <c r="AJ8" s="7"/>
      <c r="AK8" s="7"/>
      <c r="AL8" s="7"/>
      <c r="AM8" s="7"/>
      <c r="AN8" s="7"/>
      <c r="AO8" s="7"/>
      <c r="AP8" s="7"/>
      <c r="AQ8" s="7"/>
      <c r="AR8" s="7"/>
      <c r="AS8" s="7"/>
      <c r="AT8" s="7"/>
      <c r="AU8" s="7"/>
      <c r="AW8" s="29"/>
      <c r="AX8" s="28"/>
      <c r="AY8" s="28"/>
    </row>
    <row r="9" spans="1:85" ht="22.5" customHeight="1" x14ac:dyDescent="0.2">
      <c r="A9" s="8">
        <v>1</v>
      </c>
      <c r="B9" s="8" t="s">
        <v>12</v>
      </c>
      <c r="C9" s="8"/>
      <c r="D9" s="8"/>
      <c r="E9" s="8"/>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W9" s="28"/>
      <c r="AX9" s="28"/>
      <c r="AY9" s="28"/>
    </row>
    <row r="10" spans="1:85" x14ac:dyDescent="0.2">
      <c r="B10" s="9"/>
      <c r="C10" s="9"/>
      <c r="D10" s="9"/>
      <c r="E10" s="9"/>
      <c r="F10" s="9"/>
      <c r="G10" s="9"/>
      <c r="H10" s="9"/>
      <c r="I10" s="5"/>
      <c r="J10" s="5"/>
      <c r="K10" s="5"/>
      <c r="L10" s="5"/>
      <c r="M10" s="5"/>
      <c r="N10" s="5"/>
      <c r="O10" s="5"/>
      <c r="P10" s="5"/>
      <c r="Q10" s="5"/>
      <c r="R10" s="5"/>
      <c r="S10" s="5"/>
      <c r="T10" s="5"/>
      <c r="U10" s="5"/>
      <c r="V10" s="5"/>
      <c r="W10" s="9"/>
      <c r="X10" s="9"/>
      <c r="Y10" s="9"/>
      <c r="Z10" s="9"/>
      <c r="AW10" s="28"/>
      <c r="AX10" s="28"/>
      <c r="AY10" s="28"/>
    </row>
    <row r="11" spans="1:85" ht="22.5" customHeight="1" x14ac:dyDescent="0.2">
      <c r="A11" s="8">
        <v>2</v>
      </c>
      <c r="B11" s="8" t="s">
        <v>120</v>
      </c>
    </row>
    <row r="12" spans="1:85" x14ac:dyDescent="0.2">
      <c r="B12" s="2" t="s">
        <v>118</v>
      </c>
      <c r="D12" s="8"/>
      <c r="E12" s="8"/>
      <c r="F12" s="8"/>
      <c r="G12" s="8"/>
      <c r="H12" s="8"/>
      <c r="I12" s="8"/>
      <c r="J12" s="8"/>
      <c r="K12" s="8"/>
      <c r="L12" s="8"/>
      <c r="M12" s="8"/>
      <c r="N12" s="8"/>
      <c r="O12" s="8"/>
      <c r="P12" s="8"/>
      <c r="Q12" s="8"/>
      <c r="R12" s="8"/>
      <c r="S12" s="8"/>
      <c r="T12" s="8"/>
    </row>
    <row r="13" spans="1:85" ht="22.5" customHeight="1" x14ac:dyDescent="0.2">
      <c r="C13" s="46" t="s">
        <v>115</v>
      </c>
      <c r="D13" s="46"/>
      <c r="E13" s="46"/>
      <c r="F13" s="46"/>
      <c r="G13" s="46"/>
      <c r="H13" s="46"/>
      <c r="I13" s="46"/>
      <c r="J13" s="47"/>
      <c r="K13" s="47"/>
      <c r="L13" s="47"/>
      <c r="M13" s="47"/>
      <c r="N13" s="47"/>
      <c r="O13" s="47"/>
      <c r="P13" s="47"/>
      <c r="Q13" s="47"/>
      <c r="R13" s="47"/>
      <c r="S13" s="43" t="s">
        <v>10</v>
      </c>
      <c r="T13" s="43"/>
      <c r="U13" s="46" t="s">
        <v>18</v>
      </c>
      <c r="V13" s="46"/>
      <c r="W13" s="46" t="s">
        <v>116</v>
      </c>
      <c r="X13" s="46"/>
      <c r="Y13" s="46"/>
      <c r="Z13" s="46"/>
      <c r="AA13" s="46"/>
      <c r="AB13" s="46"/>
      <c r="AC13" s="46"/>
      <c r="AD13" s="47"/>
      <c r="AE13" s="47"/>
      <c r="AF13" s="47"/>
      <c r="AG13" s="47"/>
      <c r="AH13" s="47"/>
      <c r="AI13" s="47"/>
      <c r="AJ13" s="47"/>
      <c r="AK13" s="47"/>
      <c r="AL13" s="47"/>
      <c r="AM13" s="43" t="s">
        <v>10</v>
      </c>
      <c r="AN13" s="43"/>
      <c r="AO13" s="45" t="s">
        <v>24</v>
      </c>
      <c r="AP13" s="45"/>
      <c r="AQ13" s="44">
        <f>J13-AD13</f>
        <v>0</v>
      </c>
      <c r="AR13" s="44"/>
      <c r="AS13" s="44"/>
      <c r="AT13" s="44"/>
      <c r="AU13" s="44"/>
      <c r="AV13" s="44"/>
      <c r="AW13" s="44"/>
      <c r="AX13" s="44"/>
      <c r="AY13" s="44"/>
      <c r="AZ13" s="43" t="s">
        <v>10</v>
      </c>
      <c r="BA13" s="43"/>
    </row>
    <row r="14" spans="1:85" x14ac:dyDescent="0.2">
      <c r="D14" s="8"/>
      <c r="E14" s="8"/>
      <c r="F14" s="8"/>
      <c r="G14" s="8"/>
      <c r="H14" s="8"/>
      <c r="I14" s="8"/>
      <c r="J14" s="8"/>
      <c r="K14" s="8"/>
      <c r="L14" s="8"/>
      <c r="M14" s="8"/>
      <c r="N14" s="8"/>
      <c r="O14" s="8"/>
      <c r="P14" s="8"/>
      <c r="Q14" s="8"/>
      <c r="R14" s="8"/>
      <c r="S14" s="8"/>
      <c r="T14" s="8"/>
    </row>
    <row r="15" spans="1:85" x14ac:dyDescent="0.2">
      <c r="B15" s="2" t="s">
        <v>119</v>
      </c>
      <c r="D15" s="8"/>
      <c r="E15" s="8"/>
      <c r="F15" s="8"/>
      <c r="G15" s="8"/>
      <c r="H15" s="8"/>
      <c r="I15" s="8"/>
      <c r="J15" s="8"/>
      <c r="K15" s="8"/>
      <c r="L15" s="8"/>
      <c r="M15" s="8"/>
      <c r="N15" s="8"/>
      <c r="O15" s="8"/>
      <c r="P15" s="8"/>
      <c r="Q15" s="8"/>
      <c r="R15" s="8"/>
      <c r="S15" s="8"/>
      <c r="T15" s="8"/>
    </row>
    <row r="16" spans="1:85" ht="22.5" customHeight="1" x14ac:dyDescent="0.2">
      <c r="C16" s="46" t="s">
        <v>115</v>
      </c>
      <c r="D16" s="46"/>
      <c r="E16" s="46"/>
      <c r="F16" s="46"/>
      <c r="G16" s="46"/>
      <c r="H16" s="46"/>
      <c r="I16" s="46"/>
      <c r="J16" s="47"/>
      <c r="K16" s="47"/>
      <c r="L16" s="47"/>
      <c r="M16" s="47"/>
      <c r="N16" s="47"/>
      <c r="O16" s="47"/>
      <c r="P16" s="47"/>
      <c r="Q16" s="47"/>
      <c r="R16" s="47"/>
      <c r="S16" s="43" t="s">
        <v>10</v>
      </c>
      <c r="T16" s="43"/>
      <c r="U16" s="46" t="s">
        <v>18</v>
      </c>
      <c r="V16" s="46"/>
      <c r="W16" s="46" t="s">
        <v>117</v>
      </c>
      <c r="X16" s="46"/>
      <c r="Y16" s="46"/>
      <c r="Z16" s="46"/>
      <c r="AA16" s="46"/>
      <c r="AB16" s="46"/>
      <c r="AC16" s="46"/>
      <c r="AD16" s="47"/>
      <c r="AE16" s="47"/>
      <c r="AF16" s="47"/>
      <c r="AG16" s="47"/>
      <c r="AH16" s="47"/>
      <c r="AI16" s="47"/>
      <c r="AJ16" s="47"/>
      <c r="AK16" s="47"/>
      <c r="AL16" s="47"/>
      <c r="AM16" s="43" t="s">
        <v>10</v>
      </c>
      <c r="AN16" s="43"/>
      <c r="AO16" s="45" t="s">
        <v>24</v>
      </c>
      <c r="AP16" s="45"/>
      <c r="AQ16" s="44">
        <f>J16-AD16</f>
        <v>0</v>
      </c>
      <c r="AR16" s="44"/>
      <c r="AS16" s="44"/>
      <c r="AT16" s="44"/>
      <c r="AU16" s="44"/>
      <c r="AV16" s="44"/>
      <c r="AW16" s="44"/>
      <c r="AX16" s="44"/>
      <c r="AY16" s="44"/>
      <c r="AZ16" s="43" t="s">
        <v>10</v>
      </c>
      <c r="BA16" s="43"/>
    </row>
    <row r="18" spans="1:83" ht="22.5" customHeight="1" x14ac:dyDescent="0.2">
      <c r="A18" s="8">
        <v>3</v>
      </c>
      <c r="B18" s="10" t="s">
        <v>129</v>
      </c>
      <c r="C18" s="11"/>
      <c r="D18" s="11"/>
      <c r="E18" s="11"/>
      <c r="F18" s="11"/>
      <c r="G18" s="11"/>
      <c r="H18" s="11"/>
      <c r="I18" s="14"/>
      <c r="J18" s="14"/>
      <c r="K18" s="14"/>
      <c r="L18" s="14"/>
      <c r="M18" s="14"/>
      <c r="N18" s="14"/>
      <c r="O18" s="14"/>
      <c r="P18" s="14"/>
      <c r="Q18" s="14"/>
      <c r="R18" s="1"/>
      <c r="S18" s="1"/>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row>
    <row r="19" spans="1:83" ht="7.5" customHeight="1" x14ac:dyDescent="0.2">
      <c r="B19" s="182"/>
      <c r="C19" s="33"/>
      <c r="D19" s="184" t="s">
        <v>109</v>
      </c>
      <c r="E19" s="103"/>
      <c r="F19" s="113"/>
      <c r="G19" s="114"/>
      <c r="H19" s="15"/>
      <c r="I19" s="16"/>
      <c r="J19" s="35"/>
      <c r="K19" s="35"/>
      <c r="L19" s="114"/>
      <c r="M19" s="114"/>
      <c r="N19" s="15"/>
      <c r="O19" s="15"/>
      <c r="P19" s="35"/>
      <c r="Q19" s="35"/>
      <c r="R19" s="38"/>
      <c r="S19" s="15"/>
      <c r="T19" s="114"/>
      <c r="U19" s="114"/>
      <c r="V19" s="15"/>
      <c r="W19" s="15"/>
      <c r="X19" s="15"/>
      <c r="Y19" s="16"/>
      <c r="Z19" s="38"/>
      <c r="AA19" s="15"/>
      <c r="AB19" s="114"/>
      <c r="AC19" s="114"/>
      <c r="AD19" s="15"/>
      <c r="AE19" s="15"/>
      <c r="AF19" s="15"/>
      <c r="AG19" s="16"/>
      <c r="AH19" s="38"/>
      <c r="AI19" s="15"/>
      <c r="AJ19" s="114"/>
      <c r="AK19" s="114"/>
      <c r="AL19" s="15"/>
      <c r="AM19" s="15"/>
      <c r="AN19" s="15"/>
      <c r="AO19" s="16"/>
      <c r="AP19" s="38"/>
      <c r="AQ19" s="15"/>
      <c r="AR19" s="114"/>
      <c r="AS19" s="114"/>
      <c r="AT19" s="15"/>
      <c r="AU19" s="15"/>
      <c r="AV19" s="15"/>
      <c r="AW19" s="16"/>
      <c r="AX19" s="38"/>
      <c r="AY19" s="15"/>
      <c r="AZ19" s="114"/>
      <c r="BA19" s="114"/>
      <c r="BB19" s="15"/>
      <c r="BC19" s="15"/>
      <c r="BD19" s="15"/>
      <c r="BE19" s="16"/>
      <c r="BF19" s="38"/>
      <c r="BG19" s="15"/>
      <c r="BH19" s="114"/>
      <c r="BI19" s="114"/>
      <c r="BJ19" s="15"/>
      <c r="BK19" s="15"/>
      <c r="BL19" s="15"/>
      <c r="BM19" s="16"/>
      <c r="BN19" s="38"/>
      <c r="BO19" s="15"/>
      <c r="BP19" s="114"/>
      <c r="BQ19" s="114"/>
      <c r="BR19" s="15"/>
      <c r="BS19" s="15"/>
      <c r="BT19" s="15"/>
      <c r="BU19" s="16"/>
      <c r="BV19" s="114"/>
      <c r="BW19" s="114"/>
      <c r="BX19" s="15"/>
      <c r="BY19" s="16"/>
      <c r="BZ19" s="74" t="s">
        <v>14</v>
      </c>
      <c r="CA19" s="75"/>
      <c r="CB19" s="75"/>
      <c r="CC19" s="75"/>
      <c r="CD19" s="75"/>
      <c r="CE19" s="76"/>
    </row>
    <row r="20" spans="1:83" ht="7.5" customHeight="1" x14ac:dyDescent="0.2">
      <c r="B20" s="183"/>
      <c r="C20" s="1"/>
      <c r="D20" s="87"/>
      <c r="E20" s="104"/>
      <c r="F20" s="115"/>
      <c r="G20" s="109"/>
      <c r="H20" s="17"/>
      <c r="I20" s="18"/>
      <c r="J20" s="35"/>
      <c r="K20" s="35"/>
      <c r="L20" s="109"/>
      <c r="M20" s="109"/>
      <c r="N20" s="17"/>
      <c r="O20" s="35"/>
      <c r="P20" s="35"/>
      <c r="Q20" s="35"/>
      <c r="R20" s="19"/>
      <c r="S20" s="35"/>
      <c r="T20" s="109"/>
      <c r="U20" s="109"/>
      <c r="V20" s="17"/>
      <c r="W20" s="35"/>
      <c r="X20" s="35"/>
      <c r="Y20" s="18"/>
      <c r="Z20" s="19"/>
      <c r="AA20" s="35"/>
      <c r="AB20" s="109"/>
      <c r="AC20" s="109"/>
      <c r="AD20" s="17"/>
      <c r="AE20" s="35"/>
      <c r="AF20" s="35"/>
      <c r="AG20" s="18"/>
      <c r="AH20" s="19"/>
      <c r="AI20" s="35"/>
      <c r="AJ20" s="109"/>
      <c r="AK20" s="109"/>
      <c r="AL20" s="17"/>
      <c r="AM20" s="35"/>
      <c r="AN20" s="35"/>
      <c r="AO20" s="18"/>
      <c r="AP20" s="19"/>
      <c r="AQ20" s="35"/>
      <c r="AR20" s="109"/>
      <c r="AS20" s="109"/>
      <c r="AT20" s="17"/>
      <c r="AU20" s="35"/>
      <c r="AV20" s="35"/>
      <c r="AW20" s="18"/>
      <c r="AX20" s="19"/>
      <c r="AY20" s="35"/>
      <c r="AZ20" s="109"/>
      <c r="BA20" s="109"/>
      <c r="BB20" s="17"/>
      <c r="BC20" s="35"/>
      <c r="BD20" s="35"/>
      <c r="BE20" s="18"/>
      <c r="BF20" s="19"/>
      <c r="BG20" s="35"/>
      <c r="BH20" s="109"/>
      <c r="BI20" s="109"/>
      <c r="BJ20" s="17"/>
      <c r="BK20" s="35"/>
      <c r="BL20" s="35"/>
      <c r="BM20" s="18"/>
      <c r="BN20" s="19"/>
      <c r="BO20" s="35"/>
      <c r="BP20" s="109"/>
      <c r="BQ20" s="109"/>
      <c r="BR20" s="17"/>
      <c r="BS20" s="35"/>
      <c r="BT20" s="35"/>
      <c r="BU20" s="18"/>
      <c r="BV20" s="109"/>
      <c r="BW20" s="109"/>
      <c r="BX20" s="17"/>
      <c r="BY20" s="18"/>
      <c r="BZ20" s="107"/>
      <c r="CA20" s="46"/>
      <c r="CB20" s="46"/>
      <c r="CC20" s="46"/>
      <c r="CD20" s="46"/>
      <c r="CE20" s="108"/>
    </row>
    <row r="21" spans="1:83" ht="7.5" customHeight="1" x14ac:dyDescent="0.2">
      <c r="B21" s="32"/>
      <c r="C21" s="179"/>
      <c r="D21" s="87"/>
      <c r="E21" s="104"/>
      <c r="F21" s="19"/>
      <c r="G21" s="17"/>
      <c r="H21" s="109"/>
      <c r="I21" s="110"/>
      <c r="J21" s="35"/>
      <c r="K21" s="35"/>
      <c r="L21" s="35"/>
      <c r="M21" s="17"/>
      <c r="N21" s="109"/>
      <c r="O21" s="109"/>
      <c r="P21" s="35"/>
      <c r="Q21" s="35"/>
      <c r="R21" s="19"/>
      <c r="S21" s="35"/>
      <c r="T21" s="35"/>
      <c r="U21" s="17"/>
      <c r="V21" s="109"/>
      <c r="W21" s="109"/>
      <c r="X21" s="35"/>
      <c r="Y21" s="18"/>
      <c r="Z21" s="19"/>
      <c r="AA21" s="35"/>
      <c r="AB21" s="35"/>
      <c r="AC21" s="17"/>
      <c r="AD21" s="109"/>
      <c r="AE21" s="109"/>
      <c r="AF21" s="35"/>
      <c r="AG21" s="18"/>
      <c r="AH21" s="19"/>
      <c r="AI21" s="35"/>
      <c r="AJ21" s="35"/>
      <c r="AK21" s="17"/>
      <c r="AL21" s="109"/>
      <c r="AM21" s="109"/>
      <c r="AN21" s="35"/>
      <c r="AO21" s="18"/>
      <c r="AP21" s="19"/>
      <c r="AQ21" s="35"/>
      <c r="AR21" s="35"/>
      <c r="AS21" s="17"/>
      <c r="AT21" s="109"/>
      <c r="AU21" s="109"/>
      <c r="AV21" s="35"/>
      <c r="AW21" s="18"/>
      <c r="AX21" s="19"/>
      <c r="AY21" s="35"/>
      <c r="AZ21" s="35"/>
      <c r="BA21" s="17"/>
      <c r="BB21" s="109"/>
      <c r="BC21" s="109"/>
      <c r="BD21" s="35"/>
      <c r="BE21" s="18"/>
      <c r="BF21" s="19"/>
      <c r="BG21" s="35"/>
      <c r="BH21" s="35"/>
      <c r="BI21" s="17"/>
      <c r="BJ21" s="109"/>
      <c r="BK21" s="109"/>
      <c r="BL21" s="35"/>
      <c r="BM21" s="18"/>
      <c r="BN21" s="19"/>
      <c r="BO21" s="35"/>
      <c r="BP21" s="35"/>
      <c r="BQ21" s="17"/>
      <c r="BR21" s="109"/>
      <c r="BS21" s="109"/>
      <c r="BT21" s="35"/>
      <c r="BU21" s="18"/>
      <c r="BV21" s="35"/>
      <c r="BW21" s="17"/>
      <c r="BX21" s="109"/>
      <c r="BY21" s="110"/>
      <c r="BZ21" s="107"/>
      <c r="CA21" s="46"/>
      <c r="CB21" s="46"/>
      <c r="CC21" s="46"/>
      <c r="CD21" s="46"/>
      <c r="CE21" s="108"/>
    </row>
    <row r="22" spans="1:83" ht="7.5" customHeight="1" x14ac:dyDescent="0.2">
      <c r="B22" s="32"/>
      <c r="C22" s="179"/>
      <c r="D22" s="87"/>
      <c r="E22" s="104"/>
      <c r="F22" s="19"/>
      <c r="G22" s="35"/>
      <c r="H22" s="109"/>
      <c r="I22" s="110"/>
      <c r="J22" s="35"/>
      <c r="K22" s="35"/>
      <c r="L22" s="21"/>
      <c r="M22" s="21"/>
      <c r="N22" s="111"/>
      <c r="O22" s="111"/>
      <c r="P22" s="35"/>
      <c r="Q22" s="35"/>
      <c r="R22" s="20"/>
      <c r="S22" s="21"/>
      <c r="T22" s="21"/>
      <c r="U22" s="21"/>
      <c r="V22" s="111"/>
      <c r="W22" s="111"/>
      <c r="X22" s="21"/>
      <c r="Y22" s="39"/>
      <c r="Z22" s="20"/>
      <c r="AA22" s="21"/>
      <c r="AB22" s="21"/>
      <c r="AC22" s="21"/>
      <c r="AD22" s="111"/>
      <c r="AE22" s="111"/>
      <c r="AF22" s="21"/>
      <c r="AG22" s="39"/>
      <c r="AH22" s="20"/>
      <c r="AI22" s="21"/>
      <c r="AJ22" s="21"/>
      <c r="AK22" s="21"/>
      <c r="AL22" s="111"/>
      <c r="AM22" s="111"/>
      <c r="AN22" s="21"/>
      <c r="AO22" s="39"/>
      <c r="AP22" s="20"/>
      <c r="AQ22" s="21"/>
      <c r="AR22" s="21"/>
      <c r="AS22" s="21"/>
      <c r="AT22" s="111"/>
      <c r="AU22" s="111"/>
      <c r="AV22" s="21"/>
      <c r="AW22" s="39"/>
      <c r="AX22" s="20"/>
      <c r="AY22" s="21"/>
      <c r="AZ22" s="21"/>
      <c r="BA22" s="21"/>
      <c r="BB22" s="111"/>
      <c r="BC22" s="111"/>
      <c r="BD22" s="21"/>
      <c r="BE22" s="39"/>
      <c r="BF22" s="20"/>
      <c r="BG22" s="21"/>
      <c r="BH22" s="21"/>
      <c r="BI22" s="21"/>
      <c r="BJ22" s="111"/>
      <c r="BK22" s="111"/>
      <c r="BL22" s="21"/>
      <c r="BM22" s="39"/>
      <c r="BN22" s="20"/>
      <c r="BO22" s="21"/>
      <c r="BP22" s="21"/>
      <c r="BQ22" s="21"/>
      <c r="BR22" s="111"/>
      <c r="BS22" s="111"/>
      <c r="BT22" s="21"/>
      <c r="BU22" s="39"/>
      <c r="BV22" s="35"/>
      <c r="BW22" s="35"/>
      <c r="BX22" s="109"/>
      <c r="BY22" s="110"/>
      <c r="BZ22" s="107"/>
      <c r="CA22" s="46"/>
      <c r="CB22" s="46"/>
      <c r="CC22" s="46"/>
      <c r="CD22" s="46"/>
      <c r="CE22" s="108"/>
    </row>
    <row r="23" spans="1:83" ht="7.5" customHeight="1" x14ac:dyDescent="0.2">
      <c r="B23" s="180" t="s">
        <v>114</v>
      </c>
      <c r="C23" s="181"/>
      <c r="D23" s="179"/>
      <c r="E23" s="34"/>
      <c r="F23" s="170" t="s">
        <v>112</v>
      </c>
      <c r="G23" s="171"/>
      <c r="H23" s="171"/>
      <c r="I23" s="172"/>
      <c r="J23" s="170" t="s">
        <v>110</v>
      </c>
      <c r="K23" s="171"/>
      <c r="L23" s="171"/>
      <c r="M23" s="172"/>
      <c r="N23" s="170" t="s">
        <v>112</v>
      </c>
      <c r="O23" s="171"/>
      <c r="P23" s="171"/>
      <c r="Q23" s="172"/>
      <c r="R23" s="170" t="s">
        <v>110</v>
      </c>
      <c r="S23" s="171"/>
      <c r="T23" s="171"/>
      <c r="U23" s="172"/>
      <c r="V23" s="170" t="s">
        <v>112</v>
      </c>
      <c r="W23" s="171"/>
      <c r="X23" s="171"/>
      <c r="Y23" s="172"/>
      <c r="Z23" s="170" t="s">
        <v>110</v>
      </c>
      <c r="AA23" s="171"/>
      <c r="AB23" s="171"/>
      <c r="AC23" s="172"/>
      <c r="AD23" s="170" t="s">
        <v>112</v>
      </c>
      <c r="AE23" s="171"/>
      <c r="AF23" s="171"/>
      <c r="AG23" s="172"/>
      <c r="AH23" s="170" t="s">
        <v>110</v>
      </c>
      <c r="AI23" s="171"/>
      <c r="AJ23" s="171"/>
      <c r="AK23" s="172"/>
      <c r="AL23" s="170" t="s">
        <v>112</v>
      </c>
      <c r="AM23" s="171"/>
      <c r="AN23" s="171"/>
      <c r="AO23" s="172"/>
      <c r="AP23" s="170" t="s">
        <v>110</v>
      </c>
      <c r="AQ23" s="171"/>
      <c r="AR23" s="171"/>
      <c r="AS23" s="172"/>
      <c r="AT23" s="170" t="s">
        <v>112</v>
      </c>
      <c r="AU23" s="171"/>
      <c r="AV23" s="171"/>
      <c r="AW23" s="172"/>
      <c r="AX23" s="170" t="s">
        <v>110</v>
      </c>
      <c r="AY23" s="171"/>
      <c r="AZ23" s="171"/>
      <c r="BA23" s="172"/>
      <c r="BB23" s="170" t="s">
        <v>112</v>
      </c>
      <c r="BC23" s="171"/>
      <c r="BD23" s="171"/>
      <c r="BE23" s="172"/>
      <c r="BF23" s="170" t="s">
        <v>110</v>
      </c>
      <c r="BG23" s="171"/>
      <c r="BH23" s="171"/>
      <c r="BI23" s="172"/>
      <c r="BJ23" s="170" t="s">
        <v>112</v>
      </c>
      <c r="BK23" s="171"/>
      <c r="BL23" s="171"/>
      <c r="BM23" s="172"/>
      <c r="BN23" s="170" t="s">
        <v>110</v>
      </c>
      <c r="BO23" s="171"/>
      <c r="BP23" s="171"/>
      <c r="BQ23" s="172"/>
      <c r="BR23" s="170" t="s">
        <v>112</v>
      </c>
      <c r="BS23" s="171"/>
      <c r="BT23" s="171"/>
      <c r="BU23" s="172"/>
      <c r="BV23" s="170" t="s">
        <v>110</v>
      </c>
      <c r="BW23" s="171"/>
      <c r="BX23" s="171"/>
      <c r="BY23" s="172"/>
      <c r="BZ23" s="107"/>
      <c r="CA23" s="46"/>
      <c r="CB23" s="46"/>
      <c r="CC23" s="46"/>
      <c r="CD23" s="46"/>
      <c r="CE23" s="108"/>
    </row>
    <row r="24" spans="1:83" ht="7.5" customHeight="1" x14ac:dyDescent="0.2">
      <c r="B24" s="180"/>
      <c r="C24" s="181"/>
      <c r="D24" s="179"/>
      <c r="E24" s="34"/>
      <c r="F24" s="173"/>
      <c r="G24" s="174"/>
      <c r="H24" s="174"/>
      <c r="I24" s="175"/>
      <c r="J24" s="173"/>
      <c r="K24" s="174"/>
      <c r="L24" s="174"/>
      <c r="M24" s="175"/>
      <c r="N24" s="173"/>
      <c r="O24" s="174"/>
      <c r="P24" s="174"/>
      <c r="Q24" s="175"/>
      <c r="R24" s="173"/>
      <c r="S24" s="174"/>
      <c r="T24" s="174"/>
      <c r="U24" s="175"/>
      <c r="V24" s="173"/>
      <c r="W24" s="174"/>
      <c r="X24" s="174"/>
      <c r="Y24" s="175"/>
      <c r="Z24" s="173"/>
      <c r="AA24" s="174"/>
      <c r="AB24" s="174"/>
      <c r="AC24" s="175"/>
      <c r="AD24" s="173"/>
      <c r="AE24" s="174"/>
      <c r="AF24" s="174"/>
      <c r="AG24" s="175"/>
      <c r="AH24" s="173"/>
      <c r="AI24" s="174"/>
      <c r="AJ24" s="174"/>
      <c r="AK24" s="175"/>
      <c r="AL24" s="173"/>
      <c r="AM24" s="174"/>
      <c r="AN24" s="174"/>
      <c r="AO24" s="175"/>
      <c r="AP24" s="173"/>
      <c r="AQ24" s="174"/>
      <c r="AR24" s="174"/>
      <c r="AS24" s="175"/>
      <c r="AT24" s="173"/>
      <c r="AU24" s="174"/>
      <c r="AV24" s="174"/>
      <c r="AW24" s="175"/>
      <c r="AX24" s="173"/>
      <c r="AY24" s="174"/>
      <c r="AZ24" s="174"/>
      <c r="BA24" s="175"/>
      <c r="BB24" s="173"/>
      <c r="BC24" s="174"/>
      <c r="BD24" s="174"/>
      <c r="BE24" s="175"/>
      <c r="BF24" s="173"/>
      <c r="BG24" s="174"/>
      <c r="BH24" s="174"/>
      <c r="BI24" s="175"/>
      <c r="BJ24" s="173"/>
      <c r="BK24" s="174"/>
      <c r="BL24" s="174"/>
      <c r="BM24" s="175"/>
      <c r="BN24" s="173"/>
      <c r="BO24" s="174"/>
      <c r="BP24" s="174"/>
      <c r="BQ24" s="175"/>
      <c r="BR24" s="173"/>
      <c r="BS24" s="174"/>
      <c r="BT24" s="174"/>
      <c r="BU24" s="175"/>
      <c r="BV24" s="173"/>
      <c r="BW24" s="174"/>
      <c r="BX24" s="174"/>
      <c r="BY24" s="175"/>
      <c r="BZ24" s="107"/>
      <c r="CA24" s="46"/>
      <c r="CB24" s="46"/>
      <c r="CC24" s="46"/>
      <c r="CD24" s="46"/>
      <c r="CE24" s="108"/>
    </row>
    <row r="25" spans="1:83" ht="7.5" customHeight="1" x14ac:dyDescent="0.2">
      <c r="B25" s="164" t="s">
        <v>108</v>
      </c>
      <c r="C25" s="165"/>
      <c r="D25" s="1"/>
      <c r="E25" s="168"/>
      <c r="F25" s="173"/>
      <c r="G25" s="174"/>
      <c r="H25" s="174"/>
      <c r="I25" s="175"/>
      <c r="J25" s="173"/>
      <c r="K25" s="174"/>
      <c r="L25" s="174"/>
      <c r="M25" s="175"/>
      <c r="N25" s="173"/>
      <c r="O25" s="174"/>
      <c r="P25" s="174"/>
      <c r="Q25" s="175"/>
      <c r="R25" s="173"/>
      <c r="S25" s="174"/>
      <c r="T25" s="174"/>
      <c r="U25" s="175"/>
      <c r="V25" s="173"/>
      <c r="W25" s="174"/>
      <c r="X25" s="174"/>
      <c r="Y25" s="175"/>
      <c r="Z25" s="173"/>
      <c r="AA25" s="174"/>
      <c r="AB25" s="174"/>
      <c r="AC25" s="175"/>
      <c r="AD25" s="173"/>
      <c r="AE25" s="174"/>
      <c r="AF25" s="174"/>
      <c r="AG25" s="175"/>
      <c r="AH25" s="173"/>
      <c r="AI25" s="174"/>
      <c r="AJ25" s="174"/>
      <c r="AK25" s="175"/>
      <c r="AL25" s="173"/>
      <c r="AM25" s="174"/>
      <c r="AN25" s="174"/>
      <c r="AO25" s="175"/>
      <c r="AP25" s="173"/>
      <c r="AQ25" s="174"/>
      <c r="AR25" s="174"/>
      <c r="AS25" s="175"/>
      <c r="AT25" s="173"/>
      <c r="AU25" s="174"/>
      <c r="AV25" s="174"/>
      <c r="AW25" s="175"/>
      <c r="AX25" s="173"/>
      <c r="AY25" s="174"/>
      <c r="AZ25" s="174"/>
      <c r="BA25" s="175"/>
      <c r="BB25" s="173"/>
      <c r="BC25" s="174"/>
      <c r="BD25" s="174"/>
      <c r="BE25" s="175"/>
      <c r="BF25" s="173"/>
      <c r="BG25" s="174"/>
      <c r="BH25" s="174"/>
      <c r="BI25" s="175"/>
      <c r="BJ25" s="173"/>
      <c r="BK25" s="174"/>
      <c r="BL25" s="174"/>
      <c r="BM25" s="175"/>
      <c r="BN25" s="173"/>
      <c r="BO25" s="174"/>
      <c r="BP25" s="174"/>
      <c r="BQ25" s="175"/>
      <c r="BR25" s="173"/>
      <c r="BS25" s="174"/>
      <c r="BT25" s="174"/>
      <c r="BU25" s="175"/>
      <c r="BV25" s="173"/>
      <c r="BW25" s="174"/>
      <c r="BX25" s="174"/>
      <c r="BY25" s="175"/>
      <c r="BZ25" s="107"/>
      <c r="CA25" s="46"/>
      <c r="CB25" s="46"/>
      <c r="CC25" s="46"/>
      <c r="CD25" s="46"/>
      <c r="CE25" s="108"/>
    </row>
    <row r="26" spans="1:83" ht="7.5" customHeight="1" x14ac:dyDescent="0.2">
      <c r="B26" s="166"/>
      <c r="C26" s="167"/>
      <c r="D26" s="14"/>
      <c r="E26" s="169"/>
      <c r="F26" s="176"/>
      <c r="G26" s="177"/>
      <c r="H26" s="177"/>
      <c r="I26" s="178"/>
      <c r="J26" s="176"/>
      <c r="K26" s="177"/>
      <c r="L26" s="177"/>
      <c r="M26" s="178"/>
      <c r="N26" s="176"/>
      <c r="O26" s="177"/>
      <c r="P26" s="177"/>
      <c r="Q26" s="178"/>
      <c r="R26" s="176"/>
      <c r="S26" s="177"/>
      <c r="T26" s="177"/>
      <c r="U26" s="178"/>
      <c r="V26" s="176"/>
      <c r="W26" s="177"/>
      <c r="X26" s="177"/>
      <c r="Y26" s="178"/>
      <c r="Z26" s="176"/>
      <c r="AA26" s="177"/>
      <c r="AB26" s="177"/>
      <c r="AC26" s="178"/>
      <c r="AD26" s="176"/>
      <c r="AE26" s="177"/>
      <c r="AF26" s="177"/>
      <c r="AG26" s="178"/>
      <c r="AH26" s="176"/>
      <c r="AI26" s="177"/>
      <c r="AJ26" s="177"/>
      <c r="AK26" s="178"/>
      <c r="AL26" s="176"/>
      <c r="AM26" s="177"/>
      <c r="AN26" s="177"/>
      <c r="AO26" s="178"/>
      <c r="AP26" s="176"/>
      <c r="AQ26" s="177"/>
      <c r="AR26" s="177"/>
      <c r="AS26" s="178"/>
      <c r="AT26" s="176"/>
      <c r="AU26" s="177"/>
      <c r="AV26" s="177"/>
      <c r="AW26" s="178"/>
      <c r="AX26" s="176"/>
      <c r="AY26" s="177"/>
      <c r="AZ26" s="177"/>
      <c r="BA26" s="178"/>
      <c r="BB26" s="176"/>
      <c r="BC26" s="177"/>
      <c r="BD26" s="177"/>
      <c r="BE26" s="178"/>
      <c r="BF26" s="176"/>
      <c r="BG26" s="177"/>
      <c r="BH26" s="177"/>
      <c r="BI26" s="178"/>
      <c r="BJ26" s="176"/>
      <c r="BK26" s="177"/>
      <c r="BL26" s="177"/>
      <c r="BM26" s="178"/>
      <c r="BN26" s="176"/>
      <c r="BO26" s="177"/>
      <c r="BP26" s="177"/>
      <c r="BQ26" s="178"/>
      <c r="BR26" s="176"/>
      <c r="BS26" s="177"/>
      <c r="BT26" s="177"/>
      <c r="BU26" s="178"/>
      <c r="BV26" s="176"/>
      <c r="BW26" s="177"/>
      <c r="BX26" s="177"/>
      <c r="BY26" s="178"/>
      <c r="BZ26" s="77"/>
      <c r="CA26" s="78"/>
      <c r="CB26" s="78"/>
      <c r="CC26" s="78"/>
      <c r="CD26" s="78"/>
      <c r="CE26" s="79"/>
    </row>
    <row r="27" spans="1:83" ht="22.5" customHeight="1" x14ac:dyDescent="0.2">
      <c r="B27" s="158">
        <v>1</v>
      </c>
      <c r="C27" s="159"/>
      <c r="D27" s="159"/>
      <c r="E27" s="160"/>
      <c r="F27" s="161"/>
      <c r="G27" s="162"/>
      <c r="H27" s="162"/>
      <c r="I27" s="163"/>
      <c r="J27" s="161"/>
      <c r="K27" s="162"/>
      <c r="L27" s="162"/>
      <c r="M27" s="163"/>
      <c r="N27" s="161"/>
      <c r="O27" s="162"/>
      <c r="P27" s="162"/>
      <c r="Q27" s="163"/>
      <c r="R27" s="161"/>
      <c r="S27" s="162"/>
      <c r="T27" s="162"/>
      <c r="U27" s="163"/>
      <c r="V27" s="161"/>
      <c r="W27" s="162"/>
      <c r="X27" s="162"/>
      <c r="Y27" s="163"/>
      <c r="Z27" s="161"/>
      <c r="AA27" s="162"/>
      <c r="AB27" s="162"/>
      <c r="AC27" s="163"/>
      <c r="AD27" s="161"/>
      <c r="AE27" s="162"/>
      <c r="AF27" s="162"/>
      <c r="AG27" s="163"/>
      <c r="AH27" s="161"/>
      <c r="AI27" s="162"/>
      <c r="AJ27" s="162"/>
      <c r="AK27" s="163"/>
      <c r="AL27" s="161"/>
      <c r="AM27" s="162"/>
      <c r="AN27" s="162"/>
      <c r="AO27" s="163"/>
      <c r="AP27" s="161"/>
      <c r="AQ27" s="162"/>
      <c r="AR27" s="162"/>
      <c r="AS27" s="163"/>
      <c r="AT27" s="161"/>
      <c r="AU27" s="162"/>
      <c r="AV27" s="162"/>
      <c r="AW27" s="163"/>
      <c r="AX27" s="161"/>
      <c r="AY27" s="162"/>
      <c r="AZ27" s="162"/>
      <c r="BA27" s="163"/>
      <c r="BB27" s="161"/>
      <c r="BC27" s="162"/>
      <c r="BD27" s="162"/>
      <c r="BE27" s="163"/>
      <c r="BF27" s="161"/>
      <c r="BG27" s="162"/>
      <c r="BH27" s="162"/>
      <c r="BI27" s="163"/>
      <c r="BJ27" s="161"/>
      <c r="BK27" s="162"/>
      <c r="BL27" s="162"/>
      <c r="BM27" s="163"/>
      <c r="BN27" s="161"/>
      <c r="BO27" s="162"/>
      <c r="BP27" s="162"/>
      <c r="BQ27" s="163"/>
      <c r="BR27" s="161"/>
      <c r="BS27" s="162"/>
      <c r="BT27" s="162"/>
      <c r="BU27" s="163"/>
      <c r="BV27" s="161"/>
      <c r="BW27" s="162"/>
      <c r="BX27" s="162"/>
      <c r="BY27" s="163"/>
      <c r="BZ27" s="155">
        <f>SUM(F27:BY27)</f>
        <v>0</v>
      </c>
      <c r="CA27" s="156"/>
      <c r="CB27" s="156"/>
      <c r="CC27" s="156"/>
      <c r="CD27" s="156"/>
      <c r="CE27" s="157"/>
    </row>
    <row r="28" spans="1:83" ht="22.5" customHeight="1" x14ac:dyDescent="0.2">
      <c r="B28" s="158">
        <v>2</v>
      </c>
      <c r="C28" s="159"/>
      <c r="D28" s="159"/>
      <c r="E28" s="160"/>
      <c r="F28" s="161"/>
      <c r="G28" s="162"/>
      <c r="H28" s="162"/>
      <c r="I28" s="163"/>
      <c r="J28" s="161"/>
      <c r="K28" s="162"/>
      <c r="L28" s="162"/>
      <c r="M28" s="163"/>
      <c r="N28" s="161"/>
      <c r="O28" s="162"/>
      <c r="P28" s="162"/>
      <c r="Q28" s="163"/>
      <c r="R28" s="161"/>
      <c r="S28" s="162"/>
      <c r="T28" s="162"/>
      <c r="U28" s="163"/>
      <c r="V28" s="161"/>
      <c r="W28" s="162"/>
      <c r="X28" s="162"/>
      <c r="Y28" s="163"/>
      <c r="Z28" s="161"/>
      <c r="AA28" s="162"/>
      <c r="AB28" s="162"/>
      <c r="AC28" s="163"/>
      <c r="AD28" s="161"/>
      <c r="AE28" s="162"/>
      <c r="AF28" s="162"/>
      <c r="AG28" s="163"/>
      <c r="AH28" s="161"/>
      <c r="AI28" s="162"/>
      <c r="AJ28" s="162"/>
      <c r="AK28" s="163"/>
      <c r="AL28" s="161"/>
      <c r="AM28" s="162"/>
      <c r="AN28" s="162"/>
      <c r="AO28" s="163"/>
      <c r="AP28" s="161"/>
      <c r="AQ28" s="162"/>
      <c r="AR28" s="162"/>
      <c r="AS28" s="163"/>
      <c r="AT28" s="161"/>
      <c r="AU28" s="162"/>
      <c r="AV28" s="162"/>
      <c r="AW28" s="163"/>
      <c r="AX28" s="161"/>
      <c r="AY28" s="162"/>
      <c r="AZ28" s="162"/>
      <c r="BA28" s="163"/>
      <c r="BB28" s="161"/>
      <c r="BC28" s="162"/>
      <c r="BD28" s="162"/>
      <c r="BE28" s="163"/>
      <c r="BF28" s="161"/>
      <c r="BG28" s="162"/>
      <c r="BH28" s="162"/>
      <c r="BI28" s="163"/>
      <c r="BJ28" s="161"/>
      <c r="BK28" s="162"/>
      <c r="BL28" s="162"/>
      <c r="BM28" s="163"/>
      <c r="BN28" s="161"/>
      <c r="BO28" s="162"/>
      <c r="BP28" s="162"/>
      <c r="BQ28" s="163"/>
      <c r="BR28" s="161"/>
      <c r="BS28" s="162"/>
      <c r="BT28" s="162"/>
      <c r="BU28" s="163"/>
      <c r="BV28" s="161"/>
      <c r="BW28" s="162"/>
      <c r="BX28" s="162"/>
      <c r="BY28" s="163"/>
      <c r="BZ28" s="155">
        <f t="shared" ref="BZ28:BZ36" si="0">SUM(F28:BY28)</f>
        <v>0</v>
      </c>
      <c r="CA28" s="156"/>
      <c r="CB28" s="156"/>
      <c r="CC28" s="156"/>
      <c r="CD28" s="156"/>
      <c r="CE28" s="157"/>
    </row>
    <row r="29" spans="1:83" ht="22.5" customHeight="1" x14ac:dyDescent="0.2">
      <c r="B29" s="158">
        <v>3</v>
      </c>
      <c r="C29" s="159"/>
      <c r="D29" s="159"/>
      <c r="E29" s="160"/>
      <c r="F29" s="161"/>
      <c r="G29" s="162"/>
      <c r="H29" s="162"/>
      <c r="I29" s="163"/>
      <c r="J29" s="161"/>
      <c r="K29" s="162"/>
      <c r="L29" s="162"/>
      <c r="M29" s="163"/>
      <c r="N29" s="161"/>
      <c r="O29" s="162"/>
      <c r="P29" s="162"/>
      <c r="Q29" s="163"/>
      <c r="R29" s="161"/>
      <c r="S29" s="162"/>
      <c r="T29" s="162"/>
      <c r="U29" s="163"/>
      <c r="V29" s="161"/>
      <c r="W29" s="162"/>
      <c r="X29" s="162"/>
      <c r="Y29" s="163"/>
      <c r="Z29" s="161"/>
      <c r="AA29" s="162"/>
      <c r="AB29" s="162"/>
      <c r="AC29" s="163"/>
      <c r="AD29" s="161"/>
      <c r="AE29" s="162"/>
      <c r="AF29" s="162"/>
      <c r="AG29" s="163"/>
      <c r="AH29" s="161"/>
      <c r="AI29" s="162"/>
      <c r="AJ29" s="162"/>
      <c r="AK29" s="163"/>
      <c r="AL29" s="161"/>
      <c r="AM29" s="162"/>
      <c r="AN29" s="162"/>
      <c r="AO29" s="163"/>
      <c r="AP29" s="161"/>
      <c r="AQ29" s="162"/>
      <c r="AR29" s="162"/>
      <c r="AS29" s="163"/>
      <c r="AT29" s="161"/>
      <c r="AU29" s="162"/>
      <c r="AV29" s="162"/>
      <c r="AW29" s="163"/>
      <c r="AX29" s="161"/>
      <c r="AY29" s="162"/>
      <c r="AZ29" s="162"/>
      <c r="BA29" s="163"/>
      <c r="BB29" s="161"/>
      <c r="BC29" s="162"/>
      <c r="BD29" s="162"/>
      <c r="BE29" s="163"/>
      <c r="BF29" s="161"/>
      <c r="BG29" s="162"/>
      <c r="BH29" s="162"/>
      <c r="BI29" s="163"/>
      <c r="BJ29" s="161"/>
      <c r="BK29" s="162"/>
      <c r="BL29" s="162"/>
      <c r="BM29" s="163"/>
      <c r="BN29" s="161"/>
      <c r="BO29" s="162"/>
      <c r="BP29" s="162"/>
      <c r="BQ29" s="163"/>
      <c r="BR29" s="161"/>
      <c r="BS29" s="162"/>
      <c r="BT29" s="162"/>
      <c r="BU29" s="163"/>
      <c r="BV29" s="161"/>
      <c r="BW29" s="162"/>
      <c r="BX29" s="162"/>
      <c r="BY29" s="163"/>
      <c r="BZ29" s="155">
        <f t="shared" si="0"/>
        <v>0</v>
      </c>
      <c r="CA29" s="156"/>
      <c r="CB29" s="156"/>
      <c r="CC29" s="156"/>
      <c r="CD29" s="156"/>
      <c r="CE29" s="157"/>
    </row>
    <row r="30" spans="1:83" ht="22.5" customHeight="1" x14ac:dyDescent="0.2">
      <c r="B30" s="158">
        <v>4</v>
      </c>
      <c r="C30" s="159"/>
      <c r="D30" s="159"/>
      <c r="E30" s="160"/>
      <c r="F30" s="161"/>
      <c r="G30" s="162"/>
      <c r="H30" s="162"/>
      <c r="I30" s="163"/>
      <c r="J30" s="161"/>
      <c r="K30" s="162"/>
      <c r="L30" s="162"/>
      <c r="M30" s="163"/>
      <c r="N30" s="161"/>
      <c r="O30" s="162"/>
      <c r="P30" s="162"/>
      <c r="Q30" s="163"/>
      <c r="R30" s="161"/>
      <c r="S30" s="162"/>
      <c r="T30" s="162"/>
      <c r="U30" s="163"/>
      <c r="V30" s="161"/>
      <c r="W30" s="162"/>
      <c r="X30" s="162"/>
      <c r="Y30" s="163"/>
      <c r="Z30" s="161"/>
      <c r="AA30" s="162"/>
      <c r="AB30" s="162"/>
      <c r="AC30" s="163"/>
      <c r="AD30" s="161"/>
      <c r="AE30" s="162"/>
      <c r="AF30" s="162"/>
      <c r="AG30" s="163"/>
      <c r="AH30" s="161"/>
      <c r="AI30" s="162"/>
      <c r="AJ30" s="162"/>
      <c r="AK30" s="163"/>
      <c r="AL30" s="161"/>
      <c r="AM30" s="162"/>
      <c r="AN30" s="162"/>
      <c r="AO30" s="163"/>
      <c r="AP30" s="161"/>
      <c r="AQ30" s="162"/>
      <c r="AR30" s="162"/>
      <c r="AS30" s="163"/>
      <c r="AT30" s="161"/>
      <c r="AU30" s="162"/>
      <c r="AV30" s="162"/>
      <c r="AW30" s="163"/>
      <c r="AX30" s="161"/>
      <c r="AY30" s="162"/>
      <c r="AZ30" s="162"/>
      <c r="BA30" s="163"/>
      <c r="BB30" s="161"/>
      <c r="BC30" s="162"/>
      <c r="BD30" s="162"/>
      <c r="BE30" s="163"/>
      <c r="BF30" s="161"/>
      <c r="BG30" s="162"/>
      <c r="BH30" s="162"/>
      <c r="BI30" s="163"/>
      <c r="BJ30" s="161"/>
      <c r="BK30" s="162"/>
      <c r="BL30" s="162"/>
      <c r="BM30" s="163"/>
      <c r="BN30" s="161"/>
      <c r="BO30" s="162"/>
      <c r="BP30" s="162"/>
      <c r="BQ30" s="163"/>
      <c r="BR30" s="161"/>
      <c r="BS30" s="162"/>
      <c r="BT30" s="162"/>
      <c r="BU30" s="163"/>
      <c r="BV30" s="161"/>
      <c r="BW30" s="162"/>
      <c r="BX30" s="162"/>
      <c r="BY30" s="163"/>
      <c r="BZ30" s="155">
        <f t="shared" si="0"/>
        <v>0</v>
      </c>
      <c r="CA30" s="156"/>
      <c r="CB30" s="156"/>
      <c r="CC30" s="156"/>
      <c r="CD30" s="156"/>
      <c r="CE30" s="157"/>
    </row>
    <row r="31" spans="1:83" ht="22.5" customHeight="1" x14ac:dyDescent="0.2">
      <c r="B31" s="158">
        <v>5</v>
      </c>
      <c r="C31" s="159"/>
      <c r="D31" s="159"/>
      <c r="E31" s="160"/>
      <c r="F31" s="161"/>
      <c r="G31" s="162"/>
      <c r="H31" s="162"/>
      <c r="I31" s="163"/>
      <c r="J31" s="161"/>
      <c r="K31" s="162"/>
      <c r="L31" s="162"/>
      <c r="M31" s="163"/>
      <c r="N31" s="161"/>
      <c r="O31" s="162"/>
      <c r="P31" s="162"/>
      <c r="Q31" s="163"/>
      <c r="R31" s="161"/>
      <c r="S31" s="162"/>
      <c r="T31" s="162"/>
      <c r="U31" s="163"/>
      <c r="V31" s="161"/>
      <c r="W31" s="162"/>
      <c r="X31" s="162"/>
      <c r="Y31" s="163"/>
      <c r="Z31" s="161"/>
      <c r="AA31" s="162"/>
      <c r="AB31" s="162"/>
      <c r="AC31" s="163"/>
      <c r="AD31" s="161"/>
      <c r="AE31" s="162"/>
      <c r="AF31" s="162"/>
      <c r="AG31" s="163"/>
      <c r="AH31" s="161"/>
      <c r="AI31" s="162"/>
      <c r="AJ31" s="162"/>
      <c r="AK31" s="163"/>
      <c r="AL31" s="161"/>
      <c r="AM31" s="162"/>
      <c r="AN31" s="162"/>
      <c r="AO31" s="163"/>
      <c r="AP31" s="161"/>
      <c r="AQ31" s="162"/>
      <c r="AR31" s="162"/>
      <c r="AS31" s="163"/>
      <c r="AT31" s="161"/>
      <c r="AU31" s="162"/>
      <c r="AV31" s="162"/>
      <c r="AW31" s="163"/>
      <c r="AX31" s="161"/>
      <c r="AY31" s="162"/>
      <c r="AZ31" s="162"/>
      <c r="BA31" s="163"/>
      <c r="BB31" s="161"/>
      <c r="BC31" s="162"/>
      <c r="BD31" s="162"/>
      <c r="BE31" s="163"/>
      <c r="BF31" s="161"/>
      <c r="BG31" s="162"/>
      <c r="BH31" s="162"/>
      <c r="BI31" s="163"/>
      <c r="BJ31" s="161"/>
      <c r="BK31" s="162"/>
      <c r="BL31" s="162"/>
      <c r="BM31" s="163"/>
      <c r="BN31" s="161"/>
      <c r="BO31" s="162"/>
      <c r="BP31" s="162"/>
      <c r="BQ31" s="163"/>
      <c r="BR31" s="161"/>
      <c r="BS31" s="162"/>
      <c r="BT31" s="162"/>
      <c r="BU31" s="163"/>
      <c r="BV31" s="161"/>
      <c r="BW31" s="162"/>
      <c r="BX31" s="162"/>
      <c r="BY31" s="163"/>
      <c r="BZ31" s="155">
        <f t="shared" si="0"/>
        <v>0</v>
      </c>
      <c r="CA31" s="156"/>
      <c r="CB31" s="156"/>
      <c r="CC31" s="156"/>
      <c r="CD31" s="156"/>
      <c r="CE31" s="157"/>
    </row>
    <row r="32" spans="1:83" ht="22.5" customHeight="1" x14ac:dyDescent="0.2">
      <c r="B32" s="158">
        <v>6</v>
      </c>
      <c r="C32" s="159"/>
      <c r="D32" s="159"/>
      <c r="E32" s="160"/>
      <c r="F32" s="161"/>
      <c r="G32" s="162"/>
      <c r="H32" s="162"/>
      <c r="I32" s="163"/>
      <c r="J32" s="161"/>
      <c r="K32" s="162"/>
      <c r="L32" s="162"/>
      <c r="M32" s="163"/>
      <c r="N32" s="161"/>
      <c r="O32" s="162"/>
      <c r="P32" s="162"/>
      <c r="Q32" s="163"/>
      <c r="R32" s="161"/>
      <c r="S32" s="162"/>
      <c r="T32" s="162"/>
      <c r="U32" s="163"/>
      <c r="V32" s="161"/>
      <c r="W32" s="162"/>
      <c r="X32" s="162"/>
      <c r="Y32" s="163"/>
      <c r="Z32" s="161"/>
      <c r="AA32" s="162"/>
      <c r="AB32" s="162"/>
      <c r="AC32" s="163"/>
      <c r="AD32" s="161"/>
      <c r="AE32" s="162"/>
      <c r="AF32" s="162"/>
      <c r="AG32" s="163"/>
      <c r="AH32" s="161"/>
      <c r="AI32" s="162"/>
      <c r="AJ32" s="162"/>
      <c r="AK32" s="163"/>
      <c r="AL32" s="161"/>
      <c r="AM32" s="162"/>
      <c r="AN32" s="162"/>
      <c r="AO32" s="163"/>
      <c r="AP32" s="161"/>
      <c r="AQ32" s="162"/>
      <c r="AR32" s="162"/>
      <c r="AS32" s="163"/>
      <c r="AT32" s="161"/>
      <c r="AU32" s="162"/>
      <c r="AV32" s="162"/>
      <c r="AW32" s="163"/>
      <c r="AX32" s="161"/>
      <c r="AY32" s="162"/>
      <c r="AZ32" s="162"/>
      <c r="BA32" s="163"/>
      <c r="BB32" s="161"/>
      <c r="BC32" s="162"/>
      <c r="BD32" s="162"/>
      <c r="BE32" s="163"/>
      <c r="BF32" s="161"/>
      <c r="BG32" s="162"/>
      <c r="BH32" s="162"/>
      <c r="BI32" s="163"/>
      <c r="BJ32" s="161"/>
      <c r="BK32" s="162"/>
      <c r="BL32" s="162"/>
      <c r="BM32" s="163"/>
      <c r="BN32" s="161"/>
      <c r="BO32" s="162"/>
      <c r="BP32" s="162"/>
      <c r="BQ32" s="163"/>
      <c r="BR32" s="161"/>
      <c r="BS32" s="162"/>
      <c r="BT32" s="162"/>
      <c r="BU32" s="163"/>
      <c r="BV32" s="161"/>
      <c r="BW32" s="162"/>
      <c r="BX32" s="162"/>
      <c r="BY32" s="163"/>
      <c r="BZ32" s="155">
        <f t="shared" si="0"/>
        <v>0</v>
      </c>
      <c r="CA32" s="156"/>
      <c r="CB32" s="156"/>
      <c r="CC32" s="156"/>
      <c r="CD32" s="156"/>
      <c r="CE32" s="157"/>
    </row>
    <row r="33" spans="1:85" ht="22.5" customHeight="1" x14ac:dyDescent="0.2">
      <c r="B33" s="158">
        <v>7</v>
      </c>
      <c r="C33" s="159"/>
      <c r="D33" s="159"/>
      <c r="E33" s="160"/>
      <c r="F33" s="161"/>
      <c r="G33" s="162"/>
      <c r="H33" s="162"/>
      <c r="I33" s="163"/>
      <c r="J33" s="161"/>
      <c r="K33" s="162"/>
      <c r="L33" s="162"/>
      <c r="M33" s="163"/>
      <c r="N33" s="161"/>
      <c r="O33" s="162"/>
      <c r="P33" s="162"/>
      <c r="Q33" s="163"/>
      <c r="R33" s="161"/>
      <c r="S33" s="162"/>
      <c r="T33" s="162"/>
      <c r="U33" s="163"/>
      <c r="V33" s="161"/>
      <c r="W33" s="162"/>
      <c r="X33" s="162"/>
      <c r="Y33" s="163"/>
      <c r="Z33" s="161"/>
      <c r="AA33" s="162"/>
      <c r="AB33" s="162"/>
      <c r="AC33" s="163"/>
      <c r="AD33" s="161"/>
      <c r="AE33" s="162"/>
      <c r="AF33" s="162"/>
      <c r="AG33" s="163"/>
      <c r="AH33" s="161"/>
      <c r="AI33" s="162"/>
      <c r="AJ33" s="162"/>
      <c r="AK33" s="163"/>
      <c r="AL33" s="161"/>
      <c r="AM33" s="162"/>
      <c r="AN33" s="162"/>
      <c r="AO33" s="163"/>
      <c r="AP33" s="161"/>
      <c r="AQ33" s="162"/>
      <c r="AR33" s="162"/>
      <c r="AS33" s="163"/>
      <c r="AT33" s="161"/>
      <c r="AU33" s="162"/>
      <c r="AV33" s="162"/>
      <c r="AW33" s="163"/>
      <c r="AX33" s="161"/>
      <c r="AY33" s="162"/>
      <c r="AZ33" s="162"/>
      <c r="BA33" s="163"/>
      <c r="BB33" s="161"/>
      <c r="BC33" s="162"/>
      <c r="BD33" s="162"/>
      <c r="BE33" s="163"/>
      <c r="BF33" s="161"/>
      <c r="BG33" s="162"/>
      <c r="BH33" s="162"/>
      <c r="BI33" s="163"/>
      <c r="BJ33" s="161"/>
      <c r="BK33" s="162"/>
      <c r="BL33" s="162"/>
      <c r="BM33" s="163"/>
      <c r="BN33" s="161"/>
      <c r="BO33" s="162"/>
      <c r="BP33" s="162"/>
      <c r="BQ33" s="163"/>
      <c r="BR33" s="161"/>
      <c r="BS33" s="162"/>
      <c r="BT33" s="162"/>
      <c r="BU33" s="163"/>
      <c r="BV33" s="161"/>
      <c r="BW33" s="162"/>
      <c r="BX33" s="162"/>
      <c r="BY33" s="163"/>
      <c r="BZ33" s="155">
        <f t="shared" si="0"/>
        <v>0</v>
      </c>
      <c r="CA33" s="156"/>
      <c r="CB33" s="156"/>
      <c r="CC33" s="156"/>
      <c r="CD33" s="156"/>
      <c r="CE33" s="157"/>
    </row>
    <row r="34" spans="1:85" ht="22.5" customHeight="1" x14ac:dyDescent="0.2">
      <c r="B34" s="158">
        <v>8</v>
      </c>
      <c r="C34" s="159"/>
      <c r="D34" s="159"/>
      <c r="E34" s="160"/>
      <c r="F34" s="161"/>
      <c r="G34" s="162"/>
      <c r="H34" s="162"/>
      <c r="I34" s="163"/>
      <c r="J34" s="161"/>
      <c r="K34" s="162"/>
      <c r="L34" s="162"/>
      <c r="M34" s="163"/>
      <c r="N34" s="161"/>
      <c r="O34" s="162"/>
      <c r="P34" s="162"/>
      <c r="Q34" s="163"/>
      <c r="R34" s="161"/>
      <c r="S34" s="162"/>
      <c r="T34" s="162"/>
      <c r="U34" s="163"/>
      <c r="V34" s="161"/>
      <c r="W34" s="162"/>
      <c r="X34" s="162"/>
      <c r="Y34" s="163"/>
      <c r="Z34" s="161"/>
      <c r="AA34" s="162"/>
      <c r="AB34" s="162"/>
      <c r="AC34" s="163"/>
      <c r="AD34" s="161"/>
      <c r="AE34" s="162"/>
      <c r="AF34" s="162"/>
      <c r="AG34" s="163"/>
      <c r="AH34" s="161"/>
      <c r="AI34" s="162"/>
      <c r="AJ34" s="162"/>
      <c r="AK34" s="163"/>
      <c r="AL34" s="161"/>
      <c r="AM34" s="162"/>
      <c r="AN34" s="162"/>
      <c r="AO34" s="163"/>
      <c r="AP34" s="161"/>
      <c r="AQ34" s="162"/>
      <c r="AR34" s="162"/>
      <c r="AS34" s="163"/>
      <c r="AT34" s="161"/>
      <c r="AU34" s="162"/>
      <c r="AV34" s="162"/>
      <c r="AW34" s="163"/>
      <c r="AX34" s="161"/>
      <c r="AY34" s="162"/>
      <c r="AZ34" s="162"/>
      <c r="BA34" s="163"/>
      <c r="BB34" s="161"/>
      <c r="BC34" s="162"/>
      <c r="BD34" s="162"/>
      <c r="BE34" s="163"/>
      <c r="BF34" s="161"/>
      <c r="BG34" s="162"/>
      <c r="BH34" s="162"/>
      <c r="BI34" s="163"/>
      <c r="BJ34" s="161"/>
      <c r="BK34" s="162"/>
      <c r="BL34" s="162"/>
      <c r="BM34" s="163"/>
      <c r="BN34" s="161"/>
      <c r="BO34" s="162"/>
      <c r="BP34" s="162"/>
      <c r="BQ34" s="163"/>
      <c r="BR34" s="161"/>
      <c r="BS34" s="162"/>
      <c r="BT34" s="162"/>
      <c r="BU34" s="163"/>
      <c r="BV34" s="161"/>
      <c r="BW34" s="162"/>
      <c r="BX34" s="162"/>
      <c r="BY34" s="163"/>
      <c r="BZ34" s="155">
        <f t="shared" si="0"/>
        <v>0</v>
      </c>
      <c r="CA34" s="156"/>
      <c r="CB34" s="156"/>
      <c r="CC34" s="156"/>
      <c r="CD34" s="156"/>
      <c r="CE34" s="157"/>
    </row>
    <row r="35" spans="1:85" ht="22.5" customHeight="1" x14ac:dyDescent="0.2">
      <c r="B35" s="158">
        <v>9</v>
      </c>
      <c r="C35" s="159"/>
      <c r="D35" s="159"/>
      <c r="E35" s="160"/>
      <c r="F35" s="161"/>
      <c r="G35" s="162"/>
      <c r="H35" s="162"/>
      <c r="I35" s="163"/>
      <c r="J35" s="161"/>
      <c r="K35" s="162"/>
      <c r="L35" s="162"/>
      <c r="M35" s="163"/>
      <c r="N35" s="161"/>
      <c r="O35" s="162"/>
      <c r="P35" s="162"/>
      <c r="Q35" s="163"/>
      <c r="R35" s="161"/>
      <c r="S35" s="162"/>
      <c r="T35" s="162"/>
      <c r="U35" s="163"/>
      <c r="V35" s="161"/>
      <c r="W35" s="162"/>
      <c r="X35" s="162"/>
      <c r="Y35" s="163"/>
      <c r="Z35" s="161"/>
      <c r="AA35" s="162"/>
      <c r="AB35" s="162"/>
      <c r="AC35" s="163"/>
      <c r="AD35" s="161"/>
      <c r="AE35" s="162"/>
      <c r="AF35" s="162"/>
      <c r="AG35" s="163"/>
      <c r="AH35" s="161"/>
      <c r="AI35" s="162"/>
      <c r="AJ35" s="162"/>
      <c r="AK35" s="163"/>
      <c r="AL35" s="161"/>
      <c r="AM35" s="162"/>
      <c r="AN35" s="162"/>
      <c r="AO35" s="163"/>
      <c r="AP35" s="161"/>
      <c r="AQ35" s="162"/>
      <c r="AR35" s="162"/>
      <c r="AS35" s="163"/>
      <c r="AT35" s="161"/>
      <c r="AU35" s="162"/>
      <c r="AV35" s="162"/>
      <c r="AW35" s="163"/>
      <c r="AX35" s="161"/>
      <c r="AY35" s="162"/>
      <c r="AZ35" s="162"/>
      <c r="BA35" s="163"/>
      <c r="BB35" s="161"/>
      <c r="BC35" s="162"/>
      <c r="BD35" s="162"/>
      <c r="BE35" s="163"/>
      <c r="BF35" s="161"/>
      <c r="BG35" s="162"/>
      <c r="BH35" s="162"/>
      <c r="BI35" s="163"/>
      <c r="BJ35" s="161"/>
      <c r="BK35" s="162"/>
      <c r="BL35" s="162"/>
      <c r="BM35" s="163"/>
      <c r="BN35" s="161"/>
      <c r="BO35" s="162"/>
      <c r="BP35" s="162"/>
      <c r="BQ35" s="163"/>
      <c r="BR35" s="161"/>
      <c r="BS35" s="162"/>
      <c r="BT35" s="162"/>
      <c r="BU35" s="163"/>
      <c r="BV35" s="161"/>
      <c r="BW35" s="162"/>
      <c r="BX35" s="162"/>
      <c r="BY35" s="163"/>
      <c r="BZ35" s="155">
        <f t="shared" si="0"/>
        <v>0</v>
      </c>
      <c r="CA35" s="156"/>
      <c r="CB35" s="156"/>
      <c r="CC35" s="156"/>
      <c r="CD35" s="156"/>
      <c r="CE35" s="157"/>
    </row>
    <row r="36" spans="1:85" ht="22.5" customHeight="1" x14ac:dyDescent="0.2">
      <c r="B36" s="158">
        <v>10</v>
      </c>
      <c r="C36" s="159"/>
      <c r="D36" s="159"/>
      <c r="E36" s="160"/>
      <c r="F36" s="161"/>
      <c r="G36" s="162"/>
      <c r="H36" s="162"/>
      <c r="I36" s="163"/>
      <c r="J36" s="161"/>
      <c r="K36" s="162"/>
      <c r="L36" s="162"/>
      <c r="M36" s="163"/>
      <c r="N36" s="161"/>
      <c r="O36" s="162"/>
      <c r="P36" s="162"/>
      <c r="Q36" s="163"/>
      <c r="R36" s="161"/>
      <c r="S36" s="162"/>
      <c r="T36" s="162"/>
      <c r="U36" s="163"/>
      <c r="V36" s="161"/>
      <c r="W36" s="162"/>
      <c r="X36" s="162"/>
      <c r="Y36" s="163"/>
      <c r="Z36" s="161"/>
      <c r="AA36" s="162"/>
      <c r="AB36" s="162"/>
      <c r="AC36" s="163"/>
      <c r="AD36" s="161"/>
      <c r="AE36" s="162"/>
      <c r="AF36" s="162"/>
      <c r="AG36" s="163"/>
      <c r="AH36" s="161"/>
      <c r="AI36" s="162"/>
      <c r="AJ36" s="162"/>
      <c r="AK36" s="163"/>
      <c r="AL36" s="161"/>
      <c r="AM36" s="162"/>
      <c r="AN36" s="162"/>
      <c r="AO36" s="163"/>
      <c r="AP36" s="161"/>
      <c r="AQ36" s="162"/>
      <c r="AR36" s="162"/>
      <c r="AS36" s="163"/>
      <c r="AT36" s="161"/>
      <c r="AU36" s="162"/>
      <c r="AV36" s="162"/>
      <c r="AW36" s="163"/>
      <c r="AX36" s="161"/>
      <c r="AY36" s="162"/>
      <c r="AZ36" s="162"/>
      <c r="BA36" s="163"/>
      <c r="BB36" s="161"/>
      <c r="BC36" s="162"/>
      <c r="BD36" s="162"/>
      <c r="BE36" s="163"/>
      <c r="BF36" s="161"/>
      <c r="BG36" s="162"/>
      <c r="BH36" s="162"/>
      <c r="BI36" s="163"/>
      <c r="BJ36" s="161"/>
      <c r="BK36" s="162"/>
      <c r="BL36" s="162"/>
      <c r="BM36" s="163"/>
      <c r="BN36" s="161"/>
      <c r="BO36" s="162"/>
      <c r="BP36" s="162"/>
      <c r="BQ36" s="163"/>
      <c r="BR36" s="161"/>
      <c r="BS36" s="162"/>
      <c r="BT36" s="162"/>
      <c r="BU36" s="163"/>
      <c r="BV36" s="161"/>
      <c r="BW36" s="162"/>
      <c r="BX36" s="162"/>
      <c r="BY36" s="163"/>
      <c r="BZ36" s="155">
        <f t="shared" si="0"/>
        <v>0</v>
      </c>
      <c r="CA36" s="156"/>
      <c r="CB36" s="156"/>
      <c r="CC36" s="156"/>
      <c r="CD36" s="156"/>
      <c r="CE36" s="157"/>
    </row>
    <row r="37" spans="1:85" ht="22.5" customHeight="1" x14ac:dyDescent="0.2">
      <c r="B37" s="158" t="s">
        <v>9</v>
      </c>
      <c r="C37" s="159"/>
      <c r="D37" s="159"/>
      <c r="E37" s="160"/>
      <c r="F37" s="155">
        <f>SUM(F27:I36)</f>
        <v>0</v>
      </c>
      <c r="G37" s="156"/>
      <c r="H37" s="156"/>
      <c r="I37" s="157"/>
      <c r="J37" s="155">
        <f>SUM(J27:M36)</f>
        <v>0</v>
      </c>
      <c r="K37" s="156"/>
      <c r="L37" s="156"/>
      <c r="M37" s="157"/>
      <c r="N37" s="155">
        <f>SUM(N27:Q36)</f>
        <v>0</v>
      </c>
      <c r="O37" s="156"/>
      <c r="P37" s="156"/>
      <c r="Q37" s="157"/>
      <c r="R37" s="155">
        <f>SUM(R27:U36)</f>
        <v>0</v>
      </c>
      <c r="S37" s="156"/>
      <c r="T37" s="156"/>
      <c r="U37" s="157"/>
      <c r="V37" s="155">
        <f>SUM(V27:Y36)</f>
        <v>0</v>
      </c>
      <c r="W37" s="156"/>
      <c r="X37" s="156"/>
      <c r="Y37" s="157"/>
      <c r="Z37" s="155">
        <f>SUM(Z27:AC36)</f>
        <v>0</v>
      </c>
      <c r="AA37" s="156"/>
      <c r="AB37" s="156"/>
      <c r="AC37" s="157"/>
      <c r="AD37" s="155">
        <f>SUM(AD27:AG36)</f>
        <v>0</v>
      </c>
      <c r="AE37" s="156"/>
      <c r="AF37" s="156"/>
      <c r="AG37" s="157"/>
      <c r="AH37" s="155">
        <f>SUM(AH27:AK36)</f>
        <v>0</v>
      </c>
      <c r="AI37" s="156"/>
      <c r="AJ37" s="156"/>
      <c r="AK37" s="157"/>
      <c r="AL37" s="155">
        <f>SUM(AL27:AO36)</f>
        <v>0</v>
      </c>
      <c r="AM37" s="156"/>
      <c r="AN37" s="156"/>
      <c r="AO37" s="157"/>
      <c r="AP37" s="155">
        <f>SUM(AP27:AS36)</f>
        <v>0</v>
      </c>
      <c r="AQ37" s="156"/>
      <c r="AR37" s="156"/>
      <c r="AS37" s="157"/>
      <c r="AT37" s="155">
        <f>SUM(AT27:AW36)</f>
        <v>0</v>
      </c>
      <c r="AU37" s="156"/>
      <c r="AV37" s="156"/>
      <c r="AW37" s="157"/>
      <c r="AX37" s="155">
        <f>SUM(AX27:BA36)</f>
        <v>0</v>
      </c>
      <c r="AY37" s="156"/>
      <c r="AZ37" s="156"/>
      <c r="BA37" s="157"/>
      <c r="BB37" s="155">
        <f>SUM(BB27:BE36)</f>
        <v>0</v>
      </c>
      <c r="BC37" s="156"/>
      <c r="BD37" s="156"/>
      <c r="BE37" s="157"/>
      <c r="BF37" s="155">
        <f>SUM(BF27:BI36)</f>
        <v>0</v>
      </c>
      <c r="BG37" s="156"/>
      <c r="BH37" s="156"/>
      <c r="BI37" s="157"/>
      <c r="BJ37" s="155">
        <f>SUM(BJ27:BM36)</f>
        <v>0</v>
      </c>
      <c r="BK37" s="156"/>
      <c r="BL37" s="156"/>
      <c r="BM37" s="157"/>
      <c r="BN37" s="155">
        <f>SUM(BN27:BQ36)</f>
        <v>0</v>
      </c>
      <c r="BO37" s="156"/>
      <c r="BP37" s="156"/>
      <c r="BQ37" s="157"/>
      <c r="BR37" s="155">
        <f>SUM(BR27:BU36)</f>
        <v>0</v>
      </c>
      <c r="BS37" s="156"/>
      <c r="BT37" s="156"/>
      <c r="BU37" s="157"/>
      <c r="BV37" s="155">
        <f>SUM(BV27:BY36)</f>
        <v>0</v>
      </c>
      <c r="BW37" s="156"/>
      <c r="BX37" s="156"/>
      <c r="BY37" s="157"/>
      <c r="BZ37" s="155">
        <f>SUM(F37:BY37)</f>
        <v>0</v>
      </c>
      <c r="CA37" s="156"/>
      <c r="CB37" s="156"/>
      <c r="CC37" s="156"/>
      <c r="CD37" s="156"/>
      <c r="CE37" s="157"/>
    </row>
    <row r="38" spans="1:85" ht="22.5" customHeight="1" x14ac:dyDescent="0.2">
      <c r="B38" s="158" t="s">
        <v>20</v>
      </c>
      <c r="C38" s="159"/>
      <c r="D38" s="159"/>
      <c r="E38" s="160"/>
      <c r="F38" s="161"/>
      <c r="G38" s="162"/>
      <c r="H38" s="162"/>
      <c r="I38" s="163"/>
      <c r="J38" s="161"/>
      <c r="K38" s="162"/>
      <c r="L38" s="162"/>
      <c r="M38" s="163"/>
      <c r="N38" s="161"/>
      <c r="O38" s="162"/>
      <c r="P38" s="162"/>
      <c r="Q38" s="163"/>
      <c r="R38" s="161"/>
      <c r="S38" s="162"/>
      <c r="T38" s="162"/>
      <c r="U38" s="163"/>
      <c r="V38" s="161"/>
      <c r="W38" s="162"/>
      <c r="X38" s="162"/>
      <c r="Y38" s="163"/>
      <c r="Z38" s="161"/>
      <c r="AA38" s="162"/>
      <c r="AB38" s="162"/>
      <c r="AC38" s="163"/>
      <c r="AD38" s="161"/>
      <c r="AE38" s="162"/>
      <c r="AF38" s="162"/>
      <c r="AG38" s="163"/>
      <c r="AH38" s="161"/>
      <c r="AI38" s="162"/>
      <c r="AJ38" s="162"/>
      <c r="AK38" s="163"/>
      <c r="AL38" s="161"/>
      <c r="AM38" s="162"/>
      <c r="AN38" s="162"/>
      <c r="AO38" s="163"/>
      <c r="AP38" s="161"/>
      <c r="AQ38" s="162"/>
      <c r="AR38" s="162"/>
      <c r="AS38" s="163"/>
      <c r="AT38" s="161"/>
      <c r="AU38" s="162"/>
      <c r="AV38" s="162"/>
      <c r="AW38" s="163"/>
      <c r="AX38" s="161"/>
      <c r="AY38" s="162"/>
      <c r="AZ38" s="162"/>
      <c r="BA38" s="163"/>
      <c r="BB38" s="161"/>
      <c r="BC38" s="162"/>
      <c r="BD38" s="162"/>
      <c r="BE38" s="163"/>
      <c r="BF38" s="161"/>
      <c r="BG38" s="162"/>
      <c r="BH38" s="162"/>
      <c r="BI38" s="163"/>
      <c r="BJ38" s="161"/>
      <c r="BK38" s="162"/>
      <c r="BL38" s="162"/>
      <c r="BM38" s="163"/>
      <c r="BN38" s="161"/>
      <c r="BO38" s="162"/>
      <c r="BP38" s="162"/>
      <c r="BQ38" s="163"/>
      <c r="BR38" s="161"/>
      <c r="BS38" s="162"/>
      <c r="BT38" s="162"/>
      <c r="BU38" s="163"/>
      <c r="BV38" s="161"/>
      <c r="BW38" s="162"/>
      <c r="BX38" s="162"/>
      <c r="BY38" s="163"/>
      <c r="BZ38" s="155">
        <f>SUM(F38:BY38)</f>
        <v>0</v>
      </c>
      <c r="CA38" s="156"/>
      <c r="CB38" s="156"/>
      <c r="CC38" s="156"/>
      <c r="CD38" s="156"/>
      <c r="CE38" s="157"/>
    </row>
    <row r="39" spans="1:85" ht="22.5" customHeight="1" x14ac:dyDescent="0.2">
      <c r="B39" s="158" t="s">
        <v>121</v>
      </c>
      <c r="C39" s="159"/>
      <c r="D39" s="159"/>
      <c r="E39" s="160"/>
      <c r="F39" s="152">
        <f>AQ13*F38</f>
        <v>0</v>
      </c>
      <c r="G39" s="153"/>
      <c r="H39" s="153"/>
      <c r="I39" s="154"/>
      <c r="J39" s="152">
        <f>AQ16*J38</f>
        <v>0</v>
      </c>
      <c r="K39" s="153"/>
      <c r="L39" s="153"/>
      <c r="M39" s="154"/>
      <c r="N39" s="152">
        <f>AQ13*N38</f>
        <v>0</v>
      </c>
      <c r="O39" s="153"/>
      <c r="P39" s="153"/>
      <c r="Q39" s="154"/>
      <c r="R39" s="152">
        <f>AQ16*R38</f>
        <v>0</v>
      </c>
      <c r="S39" s="153"/>
      <c r="T39" s="153"/>
      <c r="U39" s="154"/>
      <c r="V39" s="152">
        <f>AQ13*V38</f>
        <v>0</v>
      </c>
      <c r="W39" s="153"/>
      <c r="X39" s="153"/>
      <c r="Y39" s="154"/>
      <c r="Z39" s="152">
        <f>AQ16*Z38</f>
        <v>0</v>
      </c>
      <c r="AA39" s="153"/>
      <c r="AB39" s="153"/>
      <c r="AC39" s="154"/>
      <c r="AD39" s="152">
        <f>AQ13*AD38</f>
        <v>0</v>
      </c>
      <c r="AE39" s="153"/>
      <c r="AF39" s="153"/>
      <c r="AG39" s="154"/>
      <c r="AH39" s="152">
        <f>AQ16*AH38</f>
        <v>0</v>
      </c>
      <c r="AI39" s="153"/>
      <c r="AJ39" s="153"/>
      <c r="AK39" s="154"/>
      <c r="AL39" s="152">
        <f>AQ13*AL38</f>
        <v>0</v>
      </c>
      <c r="AM39" s="153"/>
      <c r="AN39" s="153"/>
      <c r="AO39" s="154"/>
      <c r="AP39" s="152">
        <f>AQ16*AP38</f>
        <v>0</v>
      </c>
      <c r="AQ39" s="153"/>
      <c r="AR39" s="153"/>
      <c r="AS39" s="154"/>
      <c r="AT39" s="152">
        <f>AQ13*AT38</f>
        <v>0</v>
      </c>
      <c r="AU39" s="153"/>
      <c r="AV39" s="153"/>
      <c r="AW39" s="154"/>
      <c r="AX39" s="152">
        <f>AQ16*AX38</f>
        <v>0</v>
      </c>
      <c r="AY39" s="153"/>
      <c r="AZ39" s="153"/>
      <c r="BA39" s="154"/>
      <c r="BB39" s="152">
        <f>AQ13*BB38</f>
        <v>0</v>
      </c>
      <c r="BC39" s="153"/>
      <c r="BD39" s="153"/>
      <c r="BE39" s="154"/>
      <c r="BF39" s="152">
        <f>AQ16*BF38</f>
        <v>0</v>
      </c>
      <c r="BG39" s="153"/>
      <c r="BH39" s="153"/>
      <c r="BI39" s="154"/>
      <c r="BJ39" s="152">
        <f>AQ13*BJ38</f>
        <v>0</v>
      </c>
      <c r="BK39" s="153"/>
      <c r="BL39" s="153"/>
      <c r="BM39" s="154"/>
      <c r="BN39" s="152">
        <f>AQ16*BN38</f>
        <v>0</v>
      </c>
      <c r="BO39" s="153"/>
      <c r="BP39" s="153"/>
      <c r="BQ39" s="154"/>
      <c r="BR39" s="152">
        <f>AQ13*BR38</f>
        <v>0</v>
      </c>
      <c r="BS39" s="153"/>
      <c r="BT39" s="153"/>
      <c r="BU39" s="154"/>
      <c r="BV39" s="152">
        <f>AQ16*BV38</f>
        <v>0</v>
      </c>
      <c r="BW39" s="153"/>
      <c r="BX39" s="153"/>
      <c r="BY39" s="154"/>
      <c r="BZ39" s="155">
        <f>SUM(F39:BY39)</f>
        <v>0</v>
      </c>
      <c r="CA39" s="156"/>
      <c r="CB39" s="156"/>
      <c r="CC39" s="156"/>
      <c r="CD39" s="156"/>
      <c r="CE39" s="157"/>
    </row>
    <row r="40" spans="1:85" ht="22.5" customHeight="1" x14ac:dyDescent="0.2">
      <c r="B40" s="158" t="s">
        <v>122</v>
      </c>
      <c r="C40" s="159"/>
      <c r="D40" s="159"/>
      <c r="E40" s="160"/>
      <c r="F40" s="152">
        <f>MIN(F37,F39)</f>
        <v>0</v>
      </c>
      <c r="G40" s="153"/>
      <c r="H40" s="153"/>
      <c r="I40" s="154"/>
      <c r="J40" s="152">
        <f>MIN(J37,J39)</f>
        <v>0</v>
      </c>
      <c r="K40" s="153"/>
      <c r="L40" s="153"/>
      <c r="M40" s="154"/>
      <c r="N40" s="152">
        <f>MIN(N37,N39)</f>
        <v>0</v>
      </c>
      <c r="O40" s="153"/>
      <c r="P40" s="153"/>
      <c r="Q40" s="154"/>
      <c r="R40" s="152">
        <f>MIN(R37,R39)</f>
        <v>0</v>
      </c>
      <c r="S40" s="153"/>
      <c r="T40" s="153"/>
      <c r="U40" s="154"/>
      <c r="V40" s="152">
        <f>MIN(V37,V39)</f>
        <v>0</v>
      </c>
      <c r="W40" s="153"/>
      <c r="X40" s="153"/>
      <c r="Y40" s="154"/>
      <c r="Z40" s="152">
        <f>MIN(Z37,Z39)</f>
        <v>0</v>
      </c>
      <c r="AA40" s="153"/>
      <c r="AB40" s="153"/>
      <c r="AC40" s="154"/>
      <c r="AD40" s="152">
        <f>MIN(AD37,AD39)</f>
        <v>0</v>
      </c>
      <c r="AE40" s="153"/>
      <c r="AF40" s="153"/>
      <c r="AG40" s="154"/>
      <c r="AH40" s="152">
        <f>MIN(AH37,AH39)</f>
        <v>0</v>
      </c>
      <c r="AI40" s="153"/>
      <c r="AJ40" s="153"/>
      <c r="AK40" s="154"/>
      <c r="AL40" s="152">
        <f>MIN(AL37,AL39)</f>
        <v>0</v>
      </c>
      <c r="AM40" s="153"/>
      <c r="AN40" s="153"/>
      <c r="AO40" s="154"/>
      <c r="AP40" s="152">
        <f>MIN(AP37,AP39)</f>
        <v>0</v>
      </c>
      <c r="AQ40" s="153"/>
      <c r="AR40" s="153"/>
      <c r="AS40" s="154"/>
      <c r="AT40" s="152">
        <f>MIN(AT37,AT39)</f>
        <v>0</v>
      </c>
      <c r="AU40" s="153"/>
      <c r="AV40" s="153"/>
      <c r="AW40" s="154"/>
      <c r="AX40" s="152">
        <f>MIN(AX37,AX39)</f>
        <v>0</v>
      </c>
      <c r="AY40" s="153"/>
      <c r="AZ40" s="153"/>
      <c r="BA40" s="154"/>
      <c r="BB40" s="152">
        <f>MIN(BB37,BB39)</f>
        <v>0</v>
      </c>
      <c r="BC40" s="153"/>
      <c r="BD40" s="153"/>
      <c r="BE40" s="154"/>
      <c r="BF40" s="152">
        <f>MIN(BF37,BF39)</f>
        <v>0</v>
      </c>
      <c r="BG40" s="153"/>
      <c r="BH40" s="153"/>
      <c r="BI40" s="154"/>
      <c r="BJ40" s="152">
        <f>MIN(BJ37,BJ39)</f>
        <v>0</v>
      </c>
      <c r="BK40" s="153"/>
      <c r="BL40" s="153"/>
      <c r="BM40" s="154"/>
      <c r="BN40" s="152">
        <f>MIN(BN37,BN39)</f>
        <v>0</v>
      </c>
      <c r="BO40" s="153"/>
      <c r="BP40" s="153"/>
      <c r="BQ40" s="154"/>
      <c r="BR40" s="152">
        <f>MIN(BR37,BR39)</f>
        <v>0</v>
      </c>
      <c r="BS40" s="153"/>
      <c r="BT40" s="153"/>
      <c r="BU40" s="154"/>
      <c r="BV40" s="152">
        <f>MIN(BV37,BV39)</f>
        <v>0</v>
      </c>
      <c r="BW40" s="153"/>
      <c r="BX40" s="153"/>
      <c r="BY40" s="154"/>
      <c r="BZ40" s="155">
        <f>SUM(F40:BY40)</f>
        <v>0</v>
      </c>
      <c r="CA40" s="156"/>
      <c r="CB40" s="156"/>
      <c r="CC40" s="156"/>
      <c r="CD40" s="156"/>
      <c r="CE40" s="157"/>
    </row>
    <row r="41" spans="1:85" ht="13.5" customHeight="1" x14ac:dyDescent="0.2">
      <c r="B41" s="5"/>
      <c r="C41" s="5"/>
      <c r="D41" s="5"/>
      <c r="E41" s="5"/>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row>
    <row r="44" spans="1:85" ht="22.8" x14ac:dyDescent="0.2">
      <c r="S44" s="27"/>
      <c r="W44" s="26"/>
      <c r="X44" s="26"/>
      <c r="Y44" s="26"/>
      <c r="Z44" s="26"/>
      <c r="BN44" s="46" t="s">
        <v>123</v>
      </c>
      <c r="BO44" s="46"/>
      <c r="BP44" s="46"/>
      <c r="BQ44" s="46"/>
      <c r="BR44" s="46"/>
      <c r="BS44" s="46"/>
      <c r="BT44" s="108"/>
      <c r="BU44" s="138">
        <f>BZ40</f>
        <v>0</v>
      </c>
      <c r="BV44" s="139"/>
      <c r="BW44" s="139"/>
      <c r="BX44" s="139"/>
      <c r="BY44" s="139"/>
      <c r="BZ44" s="139"/>
      <c r="CA44" s="139"/>
      <c r="CB44" s="139"/>
      <c r="CC44" s="139"/>
      <c r="CD44" s="140" t="s">
        <v>10</v>
      </c>
      <c r="CE44" s="51"/>
      <c r="CG44" s="42">
        <f>BU44</f>
        <v>0</v>
      </c>
    </row>
    <row r="45" spans="1:85" x14ac:dyDescent="0.2">
      <c r="AO45" s="1"/>
      <c r="AP45" s="1"/>
      <c r="AQ45" s="1"/>
      <c r="AR45" s="1"/>
      <c r="AS45" s="1"/>
    </row>
    <row r="46" spans="1:85" x14ac:dyDescent="0.2">
      <c r="AO46" s="1"/>
      <c r="AP46" s="1"/>
      <c r="AQ46" s="1"/>
    </row>
    <row r="47" spans="1:85" x14ac:dyDescent="0.2">
      <c r="AE47" s="1"/>
      <c r="AF47" s="1"/>
      <c r="AG47" s="1"/>
      <c r="AH47" s="1"/>
      <c r="AI47" s="1"/>
      <c r="AJ47" s="1"/>
      <c r="AK47" s="1"/>
      <c r="AL47" s="1"/>
      <c r="AM47" s="1"/>
      <c r="AN47" s="1"/>
      <c r="AO47" s="1"/>
      <c r="AP47" s="1"/>
      <c r="AQ47" s="1"/>
    </row>
    <row r="48" spans="1:85" x14ac:dyDescent="0.2">
      <c r="A48" s="22" t="s">
        <v>0</v>
      </c>
      <c r="O48" s="36" t="s">
        <v>113</v>
      </c>
      <c r="AE48" s="1"/>
      <c r="AF48" s="1"/>
      <c r="AG48" s="1"/>
      <c r="AH48" s="1"/>
      <c r="AI48" s="1"/>
      <c r="AJ48" s="1"/>
      <c r="AK48" s="1"/>
      <c r="AL48" s="1"/>
      <c r="AM48" s="1"/>
      <c r="AN48" s="1"/>
      <c r="AO48" s="1"/>
      <c r="AP48" s="1"/>
      <c r="AQ48" s="1"/>
    </row>
    <row r="49" spans="1:18" x14ac:dyDescent="0.2">
      <c r="A49" s="22" t="s">
        <v>15</v>
      </c>
      <c r="O49" s="36" t="s">
        <v>111</v>
      </c>
    </row>
    <row r="50" spans="1:18" x14ac:dyDescent="0.2">
      <c r="A50" s="22" t="s">
        <v>16</v>
      </c>
      <c r="B50" s="23"/>
    </row>
    <row r="51" spans="1:18" x14ac:dyDescent="0.2">
      <c r="A51" s="24" t="s">
        <v>33</v>
      </c>
      <c r="B51" s="23"/>
    </row>
    <row r="52" spans="1:18" x14ac:dyDescent="0.2">
      <c r="A52" s="24"/>
      <c r="B52" s="23"/>
      <c r="C52" s="25"/>
      <c r="D52" s="25"/>
    </row>
    <row r="53" spans="1:18" x14ac:dyDescent="0.2">
      <c r="A53" s="22" t="s">
        <v>96</v>
      </c>
      <c r="B53" s="23"/>
      <c r="C53" s="25"/>
      <c r="D53" s="25"/>
    </row>
    <row r="54" spans="1:18" x14ac:dyDescent="0.2">
      <c r="A54" s="22" t="s">
        <v>27</v>
      </c>
    </row>
    <row r="55" spans="1:18" x14ac:dyDescent="0.2">
      <c r="A55" s="22" t="s">
        <v>28</v>
      </c>
    </row>
    <row r="56" spans="1:18" x14ac:dyDescent="0.2">
      <c r="A56" s="22" t="s">
        <v>19</v>
      </c>
    </row>
    <row r="57" spans="1:18" x14ac:dyDescent="0.2">
      <c r="A57" s="22" t="s">
        <v>29</v>
      </c>
      <c r="B57" s="1"/>
      <c r="C57" s="1"/>
      <c r="D57" s="1"/>
      <c r="E57" s="1"/>
      <c r="G57" s="1"/>
      <c r="H57" s="1"/>
      <c r="I57" s="1"/>
      <c r="L57" s="1"/>
      <c r="M57" s="1"/>
      <c r="N57" s="1"/>
      <c r="O57" s="1"/>
      <c r="Q57" s="1"/>
      <c r="R57" s="1"/>
    </row>
    <row r="58" spans="1:18" x14ac:dyDescent="0.2">
      <c r="A58" s="22" t="s">
        <v>30</v>
      </c>
    </row>
    <row r="59" spans="1:18" x14ac:dyDescent="0.2">
      <c r="A59" s="22" t="s">
        <v>31</v>
      </c>
    </row>
    <row r="60" spans="1:18" x14ac:dyDescent="0.2">
      <c r="A60" s="22" t="s">
        <v>32</v>
      </c>
    </row>
    <row r="61" spans="1:18" x14ac:dyDescent="0.2">
      <c r="A61" s="22" t="s">
        <v>97</v>
      </c>
    </row>
    <row r="62" spans="1:18" x14ac:dyDescent="0.2">
      <c r="A62" s="22" t="s">
        <v>34</v>
      </c>
    </row>
    <row r="63" spans="1:18" x14ac:dyDescent="0.2">
      <c r="A63" s="22" t="s">
        <v>35</v>
      </c>
    </row>
    <row r="64" spans="1:18" x14ac:dyDescent="0.2">
      <c r="A64" s="22" t="s">
        <v>36</v>
      </c>
    </row>
    <row r="65" spans="1:1" x14ac:dyDescent="0.2">
      <c r="A65" s="22" t="s">
        <v>37</v>
      </c>
    </row>
    <row r="66" spans="1:1" x14ac:dyDescent="0.2">
      <c r="A66" s="22" t="s">
        <v>91</v>
      </c>
    </row>
    <row r="67" spans="1:1" x14ac:dyDescent="0.2">
      <c r="A67" s="22" t="s">
        <v>38</v>
      </c>
    </row>
    <row r="68" spans="1:1" x14ac:dyDescent="0.2">
      <c r="A68" s="22" t="s">
        <v>39</v>
      </c>
    </row>
    <row r="69" spans="1:1" x14ac:dyDescent="0.2">
      <c r="A69" s="22" t="s">
        <v>76</v>
      </c>
    </row>
    <row r="70" spans="1:1" x14ac:dyDescent="0.2">
      <c r="A70" s="22" t="s">
        <v>40</v>
      </c>
    </row>
    <row r="71" spans="1:1" x14ac:dyDescent="0.2">
      <c r="A71" s="22" t="s">
        <v>41</v>
      </c>
    </row>
    <row r="72" spans="1:1" x14ac:dyDescent="0.2">
      <c r="A72" s="22" t="s">
        <v>98</v>
      </c>
    </row>
    <row r="73" spans="1:1" x14ac:dyDescent="0.2">
      <c r="A73" s="22" t="s">
        <v>99</v>
      </c>
    </row>
    <row r="74" spans="1:1" x14ac:dyDescent="0.2">
      <c r="A74" s="22" t="s">
        <v>42</v>
      </c>
    </row>
    <row r="75" spans="1:1" x14ac:dyDescent="0.2">
      <c r="A75" s="22" t="s">
        <v>43</v>
      </c>
    </row>
    <row r="76" spans="1:1" x14ac:dyDescent="0.2">
      <c r="A76" s="22" t="s">
        <v>44</v>
      </c>
    </row>
    <row r="77" spans="1:1" x14ac:dyDescent="0.2">
      <c r="A77" s="22" t="s">
        <v>45</v>
      </c>
    </row>
    <row r="78" spans="1:1" x14ac:dyDescent="0.2">
      <c r="A78" s="22" t="s">
        <v>46</v>
      </c>
    </row>
    <row r="79" spans="1:1" x14ac:dyDescent="0.2">
      <c r="A79" s="22" t="s">
        <v>47</v>
      </c>
    </row>
    <row r="80" spans="1:1" x14ac:dyDescent="0.2">
      <c r="A80" s="22" t="s">
        <v>48</v>
      </c>
    </row>
    <row r="81" spans="1:1" x14ac:dyDescent="0.2">
      <c r="A81" s="22" t="s">
        <v>49</v>
      </c>
    </row>
    <row r="82" spans="1:1" x14ac:dyDescent="0.2">
      <c r="A82" s="22" t="s">
        <v>100</v>
      </c>
    </row>
    <row r="83" spans="1:1" x14ac:dyDescent="0.2">
      <c r="A83" s="22" t="s">
        <v>50</v>
      </c>
    </row>
    <row r="84" spans="1:1" x14ac:dyDescent="0.2">
      <c r="A84" s="22" t="s">
        <v>51</v>
      </c>
    </row>
    <row r="85" spans="1:1" x14ac:dyDescent="0.2">
      <c r="A85" s="22" t="s">
        <v>52</v>
      </c>
    </row>
    <row r="86" spans="1:1" x14ac:dyDescent="0.2">
      <c r="A86" s="22" t="s">
        <v>53</v>
      </c>
    </row>
    <row r="87" spans="1:1" x14ac:dyDescent="0.2">
      <c r="A87" s="22" t="s">
        <v>54</v>
      </c>
    </row>
    <row r="88" spans="1:1" x14ac:dyDescent="0.2">
      <c r="A88" s="22" t="s">
        <v>55</v>
      </c>
    </row>
    <row r="89" spans="1:1" x14ac:dyDescent="0.2">
      <c r="A89" s="22" t="s">
        <v>56</v>
      </c>
    </row>
    <row r="90" spans="1:1" x14ac:dyDescent="0.2">
      <c r="A90" s="22" t="s">
        <v>57</v>
      </c>
    </row>
    <row r="91" spans="1:1" x14ac:dyDescent="0.2">
      <c r="A91" s="22" t="s">
        <v>58</v>
      </c>
    </row>
    <row r="92" spans="1:1" x14ac:dyDescent="0.2">
      <c r="A92" s="22" t="s">
        <v>59</v>
      </c>
    </row>
    <row r="93" spans="1:1" x14ac:dyDescent="0.2">
      <c r="A93" s="22" t="s">
        <v>90</v>
      </c>
    </row>
    <row r="94" spans="1:1" x14ac:dyDescent="0.2">
      <c r="A94" s="22" t="s">
        <v>89</v>
      </c>
    </row>
    <row r="95" spans="1:1" x14ac:dyDescent="0.2">
      <c r="A95" s="22" t="s">
        <v>60</v>
      </c>
    </row>
    <row r="96" spans="1:1" x14ac:dyDescent="0.2">
      <c r="A96" s="22" t="s">
        <v>61</v>
      </c>
    </row>
    <row r="97" spans="1:1" x14ac:dyDescent="0.2">
      <c r="A97" s="22" t="s">
        <v>62</v>
      </c>
    </row>
    <row r="98" spans="1:1" x14ac:dyDescent="0.2">
      <c r="A98" s="22" t="s">
        <v>63</v>
      </c>
    </row>
    <row r="99" spans="1:1" x14ac:dyDescent="0.2">
      <c r="A99" s="22" t="s">
        <v>64</v>
      </c>
    </row>
    <row r="100" spans="1:1" x14ac:dyDescent="0.2">
      <c r="A100" s="22" t="s">
        <v>65</v>
      </c>
    </row>
    <row r="101" spans="1:1" x14ac:dyDescent="0.2">
      <c r="A101" s="22" t="s">
        <v>66</v>
      </c>
    </row>
    <row r="102" spans="1:1" x14ac:dyDescent="0.2">
      <c r="A102" s="22" t="s">
        <v>67</v>
      </c>
    </row>
    <row r="103" spans="1:1" x14ac:dyDescent="0.2">
      <c r="A103" s="22" t="s">
        <v>68</v>
      </c>
    </row>
    <row r="104" spans="1:1" x14ac:dyDescent="0.2">
      <c r="A104" s="22" t="s">
        <v>69</v>
      </c>
    </row>
    <row r="105" spans="1:1" x14ac:dyDescent="0.2">
      <c r="A105" s="22" t="s">
        <v>70</v>
      </c>
    </row>
    <row r="106" spans="1:1" x14ac:dyDescent="0.2">
      <c r="A106" s="22" t="s">
        <v>71</v>
      </c>
    </row>
    <row r="107" spans="1:1" x14ac:dyDescent="0.2">
      <c r="A107" s="22" t="s">
        <v>72</v>
      </c>
    </row>
    <row r="108" spans="1:1" x14ac:dyDescent="0.2">
      <c r="A108" s="22" t="s">
        <v>73</v>
      </c>
    </row>
    <row r="109" spans="1:1" x14ac:dyDescent="0.2">
      <c r="A109" s="22" t="s">
        <v>74</v>
      </c>
    </row>
  </sheetData>
  <mergeCells count="355">
    <mergeCell ref="BR21:BS22"/>
    <mergeCell ref="BN44:BT44"/>
    <mergeCell ref="V21:W22"/>
    <mergeCell ref="AD21:AE22"/>
    <mergeCell ref="AL21:AM22"/>
    <mergeCell ref="AT21:AU22"/>
    <mergeCell ref="BB21:BC22"/>
    <mergeCell ref="BJ21:BK22"/>
    <mergeCell ref="BV40:BY40"/>
    <mergeCell ref="BN39:BQ39"/>
    <mergeCell ref="BR39:BU39"/>
    <mergeCell ref="BV39:BY39"/>
    <mergeCell ref="BR23:BU26"/>
    <mergeCell ref="BV23:BY26"/>
    <mergeCell ref="BR36:BU36"/>
    <mergeCell ref="BV36:BY36"/>
    <mergeCell ref="BJ35:BM35"/>
    <mergeCell ref="BN35:BQ35"/>
    <mergeCell ref="BR35:BU35"/>
    <mergeCell ref="BV35:BY35"/>
    <mergeCell ref="BV34:BY34"/>
    <mergeCell ref="BJ33:BM33"/>
    <mergeCell ref="BN33:BQ33"/>
    <mergeCell ref="BR33:BU33"/>
    <mergeCell ref="BZ40:CE40"/>
    <mergeCell ref="B40:E40"/>
    <mergeCell ref="F40:I40"/>
    <mergeCell ref="J40:M40"/>
    <mergeCell ref="N40:Q40"/>
    <mergeCell ref="R40:U40"/>
    <mergeCell ref="V40:Y40"/>
    <mergeCell ref="AX40:BA40"/>
    <mergeCell ref="BB40:BE40"/>
    <mergeCell ref="BF40:BI40"/>
    <mergeCell ref="BJ40:BM40"/>
    <mergeCell ref="BN40:BQ40"/>
    <mergeCell ref="BR40:BU40"/>
    <mergeCell ref="Z40:AC40"/>
    <mergeCell ref="AD40:AG40"/>
    <mergeCell ref="AH40:AK40"/>
    <mergeCell ref="AL40:AO40"/>
    <mergeCell ref="AP40:AS40"/>
    <mergeCell ref="AT40:AW40"/>
    <mergeCell ref="R38:U38"/>
    <mergeCell ref="V38:Y38"/>
    <mergeCell ref="BZ39:CE39"/>
    <mergeCell ref="AP39:AS39"/>
    <mergeCell ref="AT39:AW39"/>
    <mergeCell ref="AX39:BA39"/>
    <mergeCell ref="BB39:BE39"/>
    <mergeCell ref="BF39:BI39"/>
    <mergeCell ref="BJ39:BM39"/>
    <mergeCell ref="BV38:BY38"/>
    <mergeCell ref="BZ38:CE38"/>
    <mergeCell ref="BB38:BE38"/>
    <mergeCell ref="BF38:BI38"/>
    <mergeCell ref="BJ38:BM38"/>
    <mergeCell ref="BN38:BQ38"/>
    <mergeCell ref="BR38:BU38"/>
    <mergeCell ref="BB23:BE26"/>
    <mergeCell ref="BF23:BI26"/>
    <mergeCell ref="BJ23:BM26"/>
    <mergeCell ref="BN23:BQ26"/>
    <mergeCell ref="AJ19:AK20"/>
    <mergeCell ref="B39:E39"/>
    <mergeCell ref="F39:I39"/>
    <mergeCell ref="J39:M39"/>
    <mergeCell ref="N39:Q39"/>
    <mergeCell ref="R39:U39"/>
    <mergeCell ref="V39:Y39"/>
    <mergeCell ref="Z39:AC39"/>
    <mergeCell ref="AD39:AG39"/>
    <mergeCell ref="AX38:BA38"/>
    <mergeCell ref="Z38:AC38"/>
    <mergeCell ref="AD38:AG38"/>
    <mergeCell ref="AH38:AK38"/>
    <mergeCell ref="AL38:AO38"/>
    <mergeCell ref="AP38:AS38"/>
    <mergeCell ref="AT38:AW38"/>
    <mergeCell ref="B38:E38"/>
    <mergeCell ref="F38:I38"/>
    <mergeCell ref="J38:M38"/>
    <mergeCell ref="N38:Q38"/>
    <mergeCell ref="AO16:AP16"/>
    <mergeCell ref="AQ16:AY16"/>
    <mergeCell ref="AZ16:BA16"/>
    <mergeCell ref="S16:T16"/>
    <mergeCell ref="U16:V16"/>
    <mergeCell ref="W16:AC16"/>
    <mergeCell ref="AD16:AL16"/>
    <mergeCell ref="BZ19:CE26"/>
    <mergeCell ref="B23:C24"/>
    <mergeCell ref="C16:I16"/>
    <mergeCell ref="J16:R16"/>
    <mergeCell ref="N23:Q26"/>
    <mergeCell ref="R23:U26"/>
    <mergeCell ref="V23:Y26"/>
    <mergeCell ref="Z23:AC26"/>
    <mergeCell ref="AD23:AG26"/>
    <mergeCell ref="AH23:AK26"/>
    <mergeCell ref="E25:E26"/>
    <mergeCell ref="B19:B20"/>
    <mergeCell ref="D23:D24"/>
    <mergeCell ref="C21:C22"/>
    <mergeCell ref="D19:E22"/>
    <mergeCell ref="BH19:BI20"/>
    <mergeCell ref="BP19:BQ20"/>
    <mergeCell ref="AR19:AS20"/>
    <mergeCell ref="AZ19:BA20"/>
    <mergeCell ref="AL23:AO26"/>
    <mergeCell ref="AP23:AS26"/>
    <mergeCell ref="AT23:AW26"/>
    <mergeCell ref="AX23:BA26"/>
    <mergeCell ref="T19:U20"/>
    <mergeCell ref="AB19:AC20"/>
    <mergeCell ref="AD35:AG35"/>
    <mergeCell ref="AH35:AK35"/>
    <mergeCell ref="AX34:BA34"/>
    <mergeCell ref="AH28:AK28"/>
    <mergeCell ref="AL28:AO28"/>
    <mergeCell ref="AD30:AG30"/>
    <mergeCell ref="AH30:AK30"/>
    <mergeCell ref="AL30:AO30"/>
    <mergeCell ref="AD29:AG29"/>
    <mergeCell ref="AH29:AK29"/>
    <mergeCell ref="AL29:AO29"/>
    <mergeCell ref="AD28:AG28"/>
    <mergeCell ref="BF36:BI36"/>
    <mergeCell ref="BJ36:BM36"/>
    <mergeCell ref="BN36:BQ36"/>
    <mergeCell ref="V36:Y36"/>
    <mergeCell ref="Z36:AC36"/>
    <mergeCell ref="AD36:AG36"/>
    <mergeCell ref="AH36:AK36"/>
    <mergeCell ref="AL36:AO36"/>
    <mergeCell ref="AP36:AS36"/>
    <mergeCell ref="BR34:BU34"/>
    <mergeCell ref="Z34:AC34"/>
    <mergeCell ref="AD34:AG34"/>
    <mergeCell ref="AH34:AK34"/>
    <mergeCell ref="AL34:AO34"/>
    <mergeCell ref="AP34:AS34"/>
    <mergeCell ref="AT34:AW34"/>
    <mergeCell ref="BZ35:CE35"/>
    <mergeCell ref="B36:E36"/>
    <mergeCell ref="F36:I36"/>
    <mergeCell ref="J36:M36"/>
    <mergeCell ref="N36:Q36"/>
    <mergeCell ref="R36:U36"/>
    <mergeCell ref="AL35:AO35"/>
    <mergeCell ref="AP35:AS35"/>
    <mergeCell ref="AT35:AW35"/>
    <mergeCell ref="AX35:BA35"/>
    <mergeCell ref="BB35:BE35"/>
    <mergeCell ref="BF35:BI35"/>
    <mergeCell ref="B35:E35"/>
    <mergeCell ref="BZ36:CE36"/>
    <mergeCell ref="AT36:AW36"/>
    <mergeCell ref="AX36:BA36"/>
    <mergeCell ref="BB36:BE36"/>
    <mergeCell ref="BV33:BY33"/>
    <mergeCell ref="BZ33:CE33"/>
    <mergeCell ref="F34:I34"/>
    <mergeCell ref="J34:M34"/>
    <mergeCell ref="N34:Q34"/>
    <mergeCell ref="R34:U34"/>
    <mergeCell ref="V34:Y34"/>
    <mergeCell ref="AL33:AO33"/>
    <mergeCell ref="AP33:AS33"/>
    <mergeCell ref="AT33:AW33"/>
    <mergeCell ref="AX33:BA33"/>
    <mergeCell ref="BB33:BE33"/>
    <mergeCell ref="BF33:BI33"/>
    <mergeCell ref="N33:Q33"/>
    <mergeCell ref="R33:U33"/>
    <mergeCell ref="V33:Y33"/>
    <mergeCell ref="Z33:AC33"/>
    <mergeCell ref="AD33:AG33"/>
    <mergeCell ref="AH33:AK33"/>
    <mergeCell ref="BZ34:CE34"/>
    <mergeCell ref="BB34:BE34"/>
    <mergeCell ref="BF34:BI34"/>
    <mergeCell ref="BJ34:BM34"/>
    <mergeCell ref="BN34:BQ34"/>
    <mergeCell ref="BR31:BU31"/>
    <mergeCell ref="BV31:BY31"/>
    <mergeCell ref="BZ31:CE31"/>
    <mergeCell ref="B32:E32"/>
    <mergeCell ref="F32:I32"/>
    <mergeCell ref="J32:M32"/>
    <mergeCell ref="N32:Q32"/>
    <mergeCell ref="R32:U32"/>
    <mergeCell ref="V32:Y32"/>
    <mergeCell ref="Z32:AC32"/>
    <mergeCell ref="BF32:BI32"/>
    <mergeCell ref="BJ32:BM32"/>
    <mergeCell ref="BN32:BQ32"/>
    <mergeCell ref="BR32:BU32"/>
    <mergeCell ref="BV32:BY32"/>
    <mergeCell ref="BZ32:CE32"/>
    <mergeCell ref="AH32:AK32"/>
    <mergeCell ref="AL32:AO32"/>
    <mergeCell ref="AP32:AS32"/>
    <mergeCell ref="AT32:AW32"/>
    <mergeCell ref="AX32:BA32"/>
    <mergeCell ref="BB32:BE32"/>
    <mergeCell ref="AD32:AG32"/>
    <mergeCell ref="A3:CE3"/>
    <mergeCell ref="B31:E31"/>
    <mergeCell ref="F31:I31"/>
    <mergeCell ref="J31:M31"/>
    <mergeCell ref="N31:Q31"/>
    <mergeCell ref="R31:U31"/>
    <mergeCell ref="V31:Y31"/>
    <mergeCell ref="Z31:AC31"/>
    <mergeCell ref="AD31:AG31"/>
    <mergeCell ref="AH31:AK31"/>
    <mergeCell ref="BB30:BE30"/>
    <mergeCell ref="BF30:BI30"/>
    <mergeCell ref="AT29:AW29"/>
    <mergeCell ref="AX29:BA29"/>
    <mergeCell ref="BB29:BE29"/>
    <mergeCell ref="BF29:BI29"/>
    <mergeCell ref="BJ29:BM29"/>
    <mergeCell ref="AL31:AO31"/>
    <mergeCell ref="AT31:AW31"/>
    <mergeCell ref="AX31:BA31"/>
    <mergeCell ref="BB31:BE31"/>
    <mergeCell ref="BJ28:BM28"/>
    <mergeCell ref="BN28:BQ28"/>
    <mergeCell ref="BR28:BU28"/>
    <mergeCell ref="BZ37:CE37"/>
    <mergeCell ref="AP27:AS27"/>
    <mergeCell ref="AP28:AS28"/>
    <mergeCell ref="AP29:AS29"/>
    <mergeCell ref="AP30:AS30"/>
    <mergeCell ref="AP37:AS37"/>
    <mergeCell ref="AP31:AS31"/>
    <mergeCell ref="AX37:BA37"/>
    <mergeCell ref="BB37:BE37"/>
    <mergeCell ref="BF37:BI37"/>
    <mergeCell ref="BJ37:BM37"/>
    <mergeCell ref="BN37:BQ37"/>
    <mergeCell ref="BR37:BU37"/>
    <mergeCell ref="BJ30:BM30"/>
    <mergeCell ref="BN30:BQ30"/>
    <mergeCell ref="BR30:BU30"/>
    <mergeCell ref="BV30:BY30"/>
    <mergeCell ref="BZ30:CE30"/>
    <mergeCell ref="BN29:BQ29"/>
    <mergeCell ref="BR29:BU29"/>
    <mergeCell ref="BV29:BY29"/>
    <mergeCell ref="BZ29:CE29"/>
    <mergeCell ref="AT30:AW30"/>
    <mergeCell ref="AX30:BA30"/>
    <mergeCell ref="BV28:BY28"/>
    <mergeCell ref="BZ28:CE28"/>
    <mergeCell ref="BN27:BQ27"/>
    <mergeCell ref="BR27:BU27"/>
    <mergeCell ref="BV27:BY27"/>
    <mergeCell ref="BZ27:CE27"/>
    <mergeCell ref="AT28:AW28"/>
    <mergeCell ref="AX28:BA28"/>
    <mergeCell ref="BB28:BE28"/>
    <mergeCell ref="BF28:BI28"/>
    <mergeCell ref="AT27:AW27"/>
    <mergeCell ref="AX27:BA27"/>
    <mergeCell ref="BB27:BE27"/>
    <mergeCell ref="BF27:BI27"/>
    <mergeCell ref="BJ27:BM27"/>
    <mergeCell ref="BX21:BY22"/>
    <mergeCell ref="B25:C26"/>
    <mergeCell ref="BU44:CC44"/>
    <mergeCell ref="CD44:CE44"/>
    <mergeCell ref="AM16:AN16"/>
    <mergeCell ref="AH39:AK39"/>
    <mergeCell ref="AL39:AO39"/>
    <mergeCell ref="AM13:AN13"/>
    <mergeCell ref="AO13:AP13"/>
    <mergeCell ref="AQ13:AY13"/>
    <mergeCell ref="AZ13:BA13"/>
    <mergeCell ref="J13:R13"/>
    <mergeCell ref="S13:T13"/>
    <mergeCell ref="U13:V13"/>
    <mergeCell ref="AD13:AL13"/>
    <mergeCell ref="Z37:AC37"/>
    <mergeCell ref="AD37:AG37"/>
    <mergeCell ref="AH37:AK37"/>
    <mergeCell ref="AL37:AO37"/>
    <mergeCell ref="B37:E37"/>
    <mergeCell ref="F37:I37"/>
    <mergeCell ref="J37:M37"/>
    <mergeCell ref="N37:Q37"/>
    <mergeCell ref="R37:U37"/>
    <mergeCell ref="B29:E29"/>
    <mergeCell ref="F29:I29"/>
    <mergeCell ref="J29:M29"/>
    <mergeCell ref="N29:Q29"/>
    <mergeCell ref="R29:U29"/>
    <mergeCell ref="V29:Y29"/>
    <mergeCell ref="V37:Y37"/>
    <mergeCell ref="V30:Y30"/>
    <mergeCell ref="Z30:AC30"/>
    <mergeCell ref="Z29:AC29"/>
    <mergeCell ref="F35:I35"/>
    <mergeCell ref="J35:M35"/>
    <mergeCell ref="N35:Q35"/>
    <mergeCell ref="R35:U35"/>
    <mergeCell ref="V35:Y35"/>
    <mergeCell ref="Z35:AC35"/>
    <mergeCell ref="B34:E34"/>
    <mergeCell ref="B33:E33"/>
    <mergeCell ref="F33:I33"/>
    <mergeCell ref="J33:M33"/>
    <mergeCell ref="F30:I30"/>
    <mergeCell ref="J30:M30"/>
    <mergeCell ref="N30:Q30"/>
    <mergeCell ref="R30:U30"/>
    <mergeCell ref="BV37:BY37"/>
    <mergeCell ref="BF31:BI31"/>
    <mergeCell ref="BJ31:BM31"/>
    <mergeCell ref="BN31:BQ31"/>
    <mergeCell ref="AT37:AW37"/>
    <mergeCell ref="BV19:BW20"/>
    <mergeCell ref="AH27:AK27"/>
    <mergeCell ref="AL27:AO27"/>
    <mergeCell ref="B28:E28"/>
    <mergeCell ref="F28:I28"/>
    <mergeCell ref="J28:M28"/>
    <mergeCell ref="N28:Q28"/>
    <mergeCell ref="R28:U28"/>
    <mergeCell ref="V28:Y28"/>
    <mergeCell ref="Z28:AC28"/>
    <mergeCell ref="B27:E27"/>
    <mergeCell ref="F27:I27"/>
    <mergeCell ref="J27:M27"/>
    <mergeCell ref="N27:Q27"/>
    <mergeCell ref="R27:U27"/>
    <mergeCell ref="V27:Y27"/>
    <mergeCell ref="Z27:AC27"/>
    <mergeCell ref="AD27:AG27"/>
    <mergeCell ref="B30:E30"/>
    <mergeCell ref="F23:I26"/>
    <mergeCell ref="J23:M26"/>
    <mergeCell ref="A6:B6"/>
    <mergeCell ref="C6:D6"/>
    <mergeCell ref="E6:L6"/>
    <mergeCell ref="M6:X6"/>
    <mergeCell ref="F9:AD9"/>
    <mergeCell ref="H21:I22"/>
    <mergeCell ref="N21:O22"/>
    <mergeCell ref="F19:G20"/>
    <mergeCell ref="L19:M20"/>
    <mergeCell ref="C13:I13"/>
    <mergeCell ref="W13:AC13"/>
  </mergeCells>
  <phoneticPr fontId="1"/>
  <conditionalFormatting sqref="AO13:AP13 BZ27:CE39 F37:BY39 F40:CE41 R44 W44:Z44 CD44">
    <cfRule type="cellIs" dxfId="2" priority="7" stopIfTrue="1" operator="equal">
      <formula>0</formula>
    </cfRule>
  </conditionalFormatting>
  <conditionalFormatting sqref="AO16:AP16">
    <cfRule type="cellIs" dxfId="1" priority="3" stopIfTrue="1" operator="equal">
      <formula>0</formula>
    </cfRule>
  </conditionalFormatting>
  <conditionalFormatting sqref="AQ13:AY13 AQ16:AY16">
    <cfRule type="cellIs" dxfId="0" priority="1" operator="equal">
      <formula>0</formula>
    </cfRule>
    <cfRule type="cellIs" priority="2" operator="equal">
      <formula>0</formula>
    </cfRule>
  </conditionalFormatting>
  <dataValidations count="3">
    <dataValidation type="list" allowBlank="1" showInputMessage="1" showErrorMessage="1" sqref="M6:M8" xr:uid="{A26E7A6E-914C-4B1A-B172-6A01742A2DF9}">
      <formula1>$A$48:$A$51</formula1>
    </dataValidation>
    <dataValidation type="list" allowBlank="1" showInputMessage="1" showErrorMessage="1" sqref="F9" xr:uid="{A2E2D269-6025-405F-9E57-B2CCFADBD447}">
      <formula1>$A$53:$A$109</formula1>
    </dataValidation>
    <dataValidation type="list" allowBlank="1" showInputMessage="1" showErrorMessage="1" sqref="F23:BY26" xr:uid="{C3DA62D2-19F6-43FE-A0A8-E69AB8A4AF30}">
      <formula1>$O$48:$O$49</formula1>
    </dataValidation>
  </dataValidations>
  <printOptions horizontalCentered="1"/>
  <pageMargins left="0.23622047244094491" right="0.23622047244094491" top="0.35433070866141736" bottom="0.35433070866141736" header="0.31496062992125984" footer="0.31496062992125984"/>
  <pageSetup paperSize="9" scale="75" fitToWidth="0" fitToHeight="0" orientation="landscape" r:id="rId1"/>
  <headerFooter alignWithMargins="0"/>
  <ignoredErrors>
    <ignoredError sqref="BZ27:CE3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はじめに①（注意事項について）</vt:lpstr>
      <vt:lpstr>【様式7】交通・宿泊実績確認書</vt:lpstr>
      <vt:lpstr>はじめに②（注意事項について）</vt:lpstr>
      <vt:lpstr>【欠食特例様式】</vt:lpstr>
      <vt:lpstr>【欠食特例様式】!Print_Area</vt:lpstr>
      <vt:lpstr>【様式7】交通・宿泊実績確認書!Print_Area</vt:lpstr>
      <vt:lpstr>'はじめに①（注意事項について）'!Print_Area</vt:lpstr>
      <vt:lpstr>'はじめに②（注意事項について）'!Print_Area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保坂　光雄</dc:creator>
  <cp:lastModifiedBy>臼井 健二</cp:lastModifiedBy>
  <cp:lastPrinted>2026-03-25T02:06:20Z</cp:lastPrinted>
  <dcterms:created xsi:type="dcterms:W3CDTF">2006-07-05T06:50:58Z</dcterms:created>
  <dcterms:modified xsi:type="dcterms:W3CDTF">2026-03-25T02:07:07Z</dcterms:modified>
</cp:coreProperties>
</file>